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T:\Central Purchasing\Procurements\Frankie - PDR 1299 - Solar Panel Framework\09 ITT\v 1.00\22 December\"/>
    </mc:Choice>
  </mc:AlternateContent>
  <xr:revisionPtr revIDLastSave="0" documentId="13_ncr:1_{16D99BE3-A1E3-42ED-858B-643D6789F9A2}" xr6:coauthVersionLast="47" xr6:coauthVersionMax="47" xr10:uidLastSave="{00000000-0000-0000-0000-000000000000}"/>
  <workbookProtection workbookAlgorithmName="SHA-512" workbookHashValue="NEcUhWkXq9uUNUXSlpVBWTaA0F7jOMDtzm2hT3gLNBBea2Ih8ZHc0NLMDvDXwheAjRppTBzbOTfAST2Tu7n61w==" workbookSaltValue="tYFTinubqdzedoX7RiD+jA==" workbookSpinCount="100000" lockStructure="1"/>
  <bookViews>
    <workbookView xWindow="-110" yWindow="-110" windowWidth="22780" windowHeight="14540" firstSheet="1" activeTab="4" xr2:uid="{00000000-000D-0000-FFFF-FFFF00000000}"/>
  </bookViews>
  <sheets>
    <sheet name="Instructions" sheetId="2" r:id="rId1"/>
    <sheet name="Lot 1 Pricing Schedule" sheetId="3" r:id="rId2"/>
    <sheet name="Lot 1 Scenarios" sheetId="4" r:id="rId3"/>
    <sheet name="Lot 2 Pricing Schedule" sheetId="7" r:id="rId4"/>
    <sheet name="Lot 2 Scenarios" sheetId="9" r:id="rId5"/>
    <sheet name="Lot 3 Pricing Schedule" sheetId="1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4" l="1"/>
  <c r="C98" i="9"/>
  <c r="C97" i="9"/>
  <c r="C95" i="9"/>
  <c r="B95" i="9"/>
  <c r="A95" i="9"/>
  <c r="C94" i="9"/>
  <c r="F94" i="9" s="1"/>
  <c r="C93" i="9"/>
  <c r="F93" i="9" s="1"/>
  <c r="C92" i="9"/>
  <c r="F92" i="9" s="1"/>
  <c r="B93" i="9"/>
  <c r="A93" i="9"/>
  <c r="C90" i="9"/>
  <c r="F90" i="9" s="1"/>
  <c r="C89" i="9"/>
  <c r="F89" i="9" s="1"/>
  <c r="C87" i="9"/>
  <c r="C85" i="9"/>
  <c r="F85" i="9" s="1"/>
  <c r="C83" i="9"/>
  <c r="F83" i="9" s="1"/>
  <c r="C81" i="9"/>
  <c r="F81" i="9" s="1"/>
  <c r="C79" i="9"/>
  <c r="F79" i="9" s="1"/>
  <c r="A79" i="9"/>
  <c r="C77" i="9"/>
  <c r="F77" i="9" s="1"/>
  <c r="C76" i="9"/>
  <c r="F76" i="9" s="1"/>
  <c r="A77" i="9"/>
  <c r="A76" i="9"/>
  <c r="C74" i="9"/>
  <c r="C73" i="9"/>
  <c r="F73" i="9" s="1"/>
  <c r="C66" i="9"/>
  <c r="C65" i="9"/>
  <c r="F65" i="9" s="1"/>
  <c r="C63" i="9"/>
  <c r="C61" i="9"/>
  <c r="F61" i="9" s="1"/>
  <c r="C62" i="9"/>
  <c r="F62" i="9" s="1"/>
  <c r="B63" i="9"/>
  <c r="A63" i="9"/>
  <c r="A61" i="9"/>
  <c r="C59" i="9"/>
  <c r="F59" i="9" s="1"/>
  <c r="C58" i="9"/>
  <c r="F58" i="9" s="1"/>
  <c r="C56" i="9"/>
  <c r="F56" i="9" s="1"/>
  <c r="C54" i="9"/>
  <c r="F54" i="9" s="1"/>
  <c r="C52" i="9"/>
  <c r="F52" i="9" s="1"/>
  <c r="C50" i="9"/>
  <c r="F50" i="9" s="1"/>
  <c r="C48" i="9"/>
  <c r="C46" i="9"/>
  <c r="F46" i="9" s="1"/>
  <c r="C45" i="9"/>
  <c r="F45" i="9" s="1"/>
  <c r="A48" i="9"/>
  <c r="A45" i="9"/>
  <c r="C43" i="9"/>
  <c r="F43" i="9" s="1"/>
  <c r="C42" i="9"/>
  <c r="F42" i="9" s="1"/>
  <c r="F98" i="9"/>
  <c r="F97" i="9"/>
  <c r="F95" i="9"/>
  <c r="F87" i="9"/>
  <c r="F74" i="9"/>
  <c r="F66" i="9"/>
  <c r="F63" i="9"/>
  <c r="F48" i="9"/>
  <c r="C35" i="9"/>
  <c r="C32" i="9"/>
  <c r="F32" i="9" s="1"/>
  <c r="B32" i="9"/>
  <c r="A32" i="9"/>
  <c r="C30" i="9"/>
  <c r="F30" i="9" s="1"/>
  <c r="C29" i="9"/>
  <c r="B30" i="9"/>
  <c r="A30" i="9"/>
  <c r="C16" i="9"/>
  <c r="A16" i="9"/>
  <c r="C13" i="9"/>
  <c r="F13" i="9" s="1"/>
  <c r="A13" i="9"/>
  <c r="B80" i="4"/>
  <c r="C67" i="4"/>
  <c r="C66" i="4"/>
  <c r="C35" i="4"/>
  <c r="C34" i="4"/>
  <c r="C32" i="4"/>
  <c r="F32" i="4" s="1"/>
  <c r="B32" i="4"/>
  <c r="A32" i="4"/>
  <c r="C61" i="4"/>
  <c r="F61" i="4" s="1"/>
  <c r="B61" i="4"/>
  <c r="A61" i="4"/>
  <c r="C92" i="4"/>
  <c r="F92" i="4" s="1"/>
  <c r="B92" i="4"/>
  <c r="A92" i="4"/>
  <c r="C97" i="4"/>
  <c r="C96" i="4"/>
  <c r="C94" i="4"/>
  <c r="B94" i="4"/>
  <c r="A94" i="4"/>
  <c r="C80" i="4"/>
  <c r="A80" i="4"/>
  <c r="C77" i="4"/>
  <c r="F77" i="4" s="1"/>
  <c r="B77" i="4"/>
  <c r="A77" i="4"/>
  <c r="C63" i="4"/>
  <c r="B63" i="4"/>
  <c r="A63" i="4"/>
  <c r="C49" i="4"/>
  <c r="B49" i="4"/>
  <c r="A49" i="4"/>
  <c r="C46" i="4"/>
  <c r="A46" i="4"/>
  <c r="F46" i="4"/>
  <c r="C10" i="4"/>
  <c r="C14" i="4"/>
  <c r="F14" i="4" s="1"/>
  <c r="C13" i="4"/>
  <c r="F13" i="4" s="1"/>
  <c r="A14" i="4"/>
  <c r="C11" i="4"/>
  <c r="F11" i="4"/>
  <c r="C30" i="4"/>
  <c r="F30" i="4" s="1"/>
  <c r="B30" i="4"/>
  <c r="A30" i="4"/>
  <c r="C18" i="4"/>
  <c r="C16" i="4"/>
  <c r="C34" i="9"/>
  <c r="F34" i="9" s="1"/>
  <c r="C31" i="9"/>
  <c r="C27" i="9"/>
  <c r="C26" i="9"/>
  <c r="C24" i="9"/>
  <c r="C22" i="9"/>
  <c r="C20" i="9"/>
  <c r="C18" i="9"/>
  <c r="F18" i="9" s="1"/>
  <c r="C14" i="9"/>
  <c r="C11" i="9"/>
  <c r="C10" i="9"/>
  <c r="F100" i="9" l="1"/>
  <c r="F68" i="9"/>
  <c r="F11" i="9"/>
  <c r="F35" i="9"/>
  <c r="F31" i="9"/>
  <c r="F29" i="9"/>
  <c r="F27" i="9"/>
  <c r="F26" i="9"/>
  <c r="F24" i="9"/>
  <c r="F22" i="9"/>
  <c r="F20" i="9"/>
  <c r="F16" i="9"/>
  <c r="F14" i="9"/>
  <c r="F10" i="9"/>
  <c r="F96" i="4"/>
  <c r="F94" i="4"/>
  <c r="C91" i="4"/>
  <c r="F91" i="4" s="1"/>
  <c r="C90" i="4"/>
  <c r="F90" i="4" s="1"/>
  <c r="C88" i="4"/>
  <c r="F88" i="4" s="1"/>
  <c r="C86" i="4"/>
  <c r="F86" i="4" s="1"/>
  <c r="C84" i="4"/>
  <c r="F84" i="4" s="1"/>
  <c r="C82" i="4"/>
  <c r="F82" i="4" s="1"/>
  <c r="F80" i="4"/>
  <c r="C78" i="4"/>
  <c r="F78" i="4" s="1"/>
  <c r="C75" i="4"/>
  <c r="F75" i="4" s="1"/>
  <c r="C74" i="4"/>
  <c r="F74" i="4" s="1"/>
  <c r="F67" i="4"/>
  <c r="F66" i="4"/>
  <c r="C64" i="4"/>
  <c r="F64" i="4" s="1"/>
  <c r="C60" i="4"/>
  <c r="F60" i="4" s="1"/>
  <c r="C59" i="4"/>
  <c r="F59" i="4" s="1"/>
  <c r="C57" i="4"/>
  <c r="F57" i="4" s="1"/>
  <c r="C55" i="4"/>
  <c r="F55" i="4" s="1"/>
  <c r="C53" i="4"/>
  <c r="F53" i="4" s="1"/>
  <c r="C51" i="4"/>
  <c r="F51" i="4" s="1"/>
  <c r="F49" i="4"/>
  <c r="C47" i="4"/>
  <c r="F47" i="4" s="1"/>
  <c r="C44" i="4"/>
  <c r="F44" i="4" s="1"/>
  <c r="C43" i="4"/>
  <c r="F43" i="4" s="1"/>
  <c r="F34" i="4"/>
  <c r="C31" i="4"/>
  <c r="F31" i="4" s="1"/>
  <c r="C29" i="4"/>
  <c r="F29" i="4" s="1"/>
  <c r="C27" i="4"/>
  <c r="F27" i="4" s="1"/>
  <c r="C26" i="4"/>
  <c r="F26" i="4" s="1"/>
  <c r="C24" i="4"/>
  <c r="F24" i="4" s="1"/>
  <c r="C22" i="4"/>
  <c r="F22" i="4" s="1"/>
  <c r="C20" i="4"/>
  <c r="F20" i="4" s="1"/>
  <c r="F18" i="4"/>
  <c r="F16" i="4"/>
  <c r="F97" i="4"/>
  <c r="F63" i="4"/>
  <c r="F35" i="4"/>
  <c r="F10" i="4"/>
  <c r="F4" i="10"/>
  <c r="F3" i="10"/>
  <c r="F5" i="10" s="1"/>
  <c r="F37" i="4" l="1"/>
  <c r="F69" i="4"/>
  <c r="F37" i="9"/>
  <c r="F102" i="9" s="1"/>
  <c r="F99" i="4"/>
  <c r="F104" i="4" l="1"/>
</calcChain>
</file>

<file path=xl/sharedStrings.xml><?xml version="1.0" encoding="utf-8"?>
<sst xmlns="http://schemas.openxmlformats.org/spreadsheetml/2006/main" count="603" uniqueCount="149">
  <si>
    <t xml:space="preserve">Tender Response - Part C - Pricing Schedule - BCP Council Property Solar PV and Associated System Installation (All lots)  </t>
  </si>
  <si>
    <t xml:space="preserve">DN 788344 </t>
  </si>
  <si>
    <t>Company Name:</t>
  </si>
  <si>
    <r>
      <rPr>
        <b/>
        <sz val="11"/>
        <color rgb="FF000000"/>
        <rFont val="Arial"/>
        <family val="2"/>
      </rPr>
      <t xml:space="preserve">Instructions
</t>
    </r>
    <r>
      <rPr>
        <sz val="11"/>
        <color rgb="FF000000"/>
        <rFont val="Arial"/>
        <family val="2"/>
      </rPr>
      <t xml:space="preserve">Please add your Company Name into the cell highlighted in yellow above. 
</t>
    </r>
    <r>
      <rPr>
        <b/>
        <u/>
        <sz val="11"/>
        <color rgb="FF000000"/>
        <rFont val="Arial"/>
        <family val="2"/>
      </rPr>
      <t>For Lot 1 submissions</t>
    </r>
    <r>
      <rPr>
        <sz val="11"/>
        <color rgb="FF000000"/>
        <rFont val="Arial"/>
        <family val="2"/>
      </rPr>
      <t xml:space="preserve">, please insert your prices within the yellow highlighted cells within tab  'Lot 1 Pricing Schedule'. These will automatically feed in to the 'Lot 1 Scenarios' tab. DO NOT change any values within the 'Lot 1 Scenarios' tab.
</t>
    </r>
    <r>
      <rPr>
        <b/>
        <u/>
        <sz val="11"/>
        <color rgb="FF000000"/>
        <rFont val="Arial"/>
        <family val="2"/>
      </rPr>
      <t>For Lot 2 submissions,</t>
    </r>
    <r>
      <rPr>
        <sz val="11"/>
        <color rgb="FF000000"/>
        <rFont val="Arial"/>
        <family val="2"/>
      </rPr>
      <t xml:space="preserve"> please insert your prices within the yellow highlighted cells within tab 'Lot 2 Pricing Schedule'. These will automatically feed in to the 'Lot 2 Scenarios' tab. DO NOT change any values within the 'Lot 2 Scenarios' tab.
</t>
    </r>
    <r>
      <rPr>
        <b/>
        <u/>
        <sz val="11"/>
        <color rgb="FF000000"/>
        <rFont val="Arial"/>
        <family val="2"/>
      </rPr>
      <t>For Lot 3 submissions</t>
    </r>
    <r>
      <rPr>
        <sz val="11"/>
        <color rgb="FF000000"/>
        <rFont val="Arial"/>
        <family val="2"/>
      </rPr>
      <t xml:space="preserve">, please insert your prices within the yellow highlighted cells within tab 'Lot 3 Pricing Schedule' only.
Please complete in full the pricing schedule for each and every lot only that you are submitting an application to. 
Every pricing box in the schedule for the lots you are apply for must contain an input value. Do not leave any fields blank.
Where price break discounts do not apply, it is acceptable to repeat the same cost across the relevant boxes.
Please double check the items and prices entered. Omissions, inaccuraries and erroneous entries will impact your final score. Bidders are encouraged to ensure their entries are accurate, comprehensively inputted, and competitively priced.
The pricing schedule represents 30% of the weighted scoring criteria (with the Quality Evaluation contributing the other 70%). </t>
    </r>
  </si>
  <si>
    <t>Description</t>
  </si>
  <si>
    <t>£ Price</t>
  </si>
  <si>
    <t>Unit</t>
  </si>
  <si>
    <t>Quantity</t>
  </si>
  <si>
    <t>Item ref</t>
  </si>
  <si>
    <t>Surveying, office, overhead and administration costs</t>
  </si>
  <si>
    <t>Minimum specifications</t>
  </si>
  <si>
    <t>Price guidance notes</t>
  </si>
  <si>
    <t>Fixed Project Management &amp; Compliance Costs</t>
  </si>
  <si>
    <t xml:space="preserve">Prior to any compliance requirement or otherwise before project handover, the Supplier must have lodged, secured and shared with the client all project-related registrations, permissions, certifications, documentation and warranties. This may include (but is not limited to): planning permission consent, Distribution Network Operator (DNO) notification and approval (G99 certificate), MCS registration, Smart Export Guarantee (SEG) registration, acquired and shared product component manuals or specification documents, registered warranty confirmations and policy numbers, and passwords and access to any associated software. </t>
  </si>
  <si>
    <t>no.</t>
  </si>
  <si>
    <t xml:space="preserve">Please insert prices per component in yellow highlighted boxes only. All prices should be inclusive of all related costs such as business costs, profit and VAT. Scaffolding will be purchased by BCP Council outside of this framework, with guidance on requirements provided by the Solar PV installer. </t>
  </si>
  <si>
    <t>Complex Project Surcharge - Applicable only where the standard fixed project fee does not cover additional requirements due to complexity.  Charged by KW in addition to the Fixed Price above.</t>
  </si>
  <si>
    <t>per Kw</t>
  </si>
  <si>
    <t>1 - 50Kw</t>
  </si>
  <si>
    <t>Labour installation costs</t>
  </si>
  <si>
    <t>Fixed minimum labour costs per install</t>
  </si>
  <si>
    <t>All installation team members are expected to be current holders of the Construction Skills Certification Scheme (CSCS) qualification. At least one member of the installation team must hold a Level 3 NVQ in Electrical Installation, or be accredited with UK BS 7671 IET Wiring Regulations 18th edition or later or equivalent. At least one member of the installation team must be certified Approved Installer by the Microgeneration Certification Scheme (MCS).</t>
  </si>
  <si>
    <t>Large project surcharge - Applicable only where the standard fixed project fee does not cover additional requirements due to complexity. Charged by KW in addition to the Fixed Price above.</t>
  </si>
  <si>
    <t>per KW</t>
  </si>
  <si>
    <t>Solar panels</t>
  </si>
  <si>
    <t>5a</t>
  </si>
  <si>
    <t>Standard Monocrystalline Panel (≥450W)</t>
  </si>
  <si>
    <t xml:space="preserve">MCS certified panel. Product and performance warranty of 25 years or greater, 450W per panel or greater. All warranties to be backed by Insurance Backed Guarantee (IBG) </t>
  </si>
  <si>
    <t>per panel</t>
  </si>
  <si>
    <t>1 to 50</t>
  </si>
  <si>
    <t>5b</t>
  </si>
  <si>
    <t xml:space="preserve">Standard Monocrystalline Panel (≥450W) - Price Break </t>
  </si>
  <si>
    <t>51 to 112</t>
  </si>
  <si>
    <t>6a</t>
  </si>
  <si>
    <t>Premium Tier Panel (&gt; in specification than the standard panel in at least one or more element)</t>
  </si>
  <si>
    <t>Monocrystalline panel with at least the specifications of the standard monocrystalline panel but exceeding in design, performance or warranty on one or more product elements.</t>
  </si>
  <si>
    <t>6b</t>
  </si>
  <si>
    <t>Premium Tier Panel - Price Break</t>
  </si>
  <si>
    <t>Inverter</t>
  </si>
  <si>
    <t>7a</t>
  </si>
  <si>
    <t>Phase 3 inverter - 15 KW capacity</t>
  </si>
  <si>
    <t xml:space="preserve">Product warranty of 10 years or greater. All warranties to be backed by Insurance Backed Guarantee (IBG)  </t>
  </si>
  <si>
    <t>each</t>
  </si>
  <si>
    <t>7b</t>
  </si>
  <si>
    <t>Phase 3 inverter - 50 KW capacity</t>
  </si>
  <si>
    <t>Panel optimisers</t>
  </si>
  <si>
    <t>Solar panel optimisers</t>
  </si>
  <si>
    <t>Compatible with all panel types offered, meeting BS7671 and IEC 62548 standards. Minimum 12 months warranty. Must meet applicable Fire Safety Regulations.</t>
  </si>
  <si>
    <t>Generation Monitoring Equipment</t>
  </si>
  <si>
    <t>Additional external hardware and software application solar PV generation and export monitoring.</t>
  </si>
  <si>
    <t>Includes hardware (e.g., smart meter or data logger) and software platform for real-time monitoring of PV generation and export to the grid. Must provide client access via web or app interface, include data storage for at least 12 months, and have a minimum 12-month warranty. Any ongoing subscription costs should not be included in this prcing schedule, but must be defined in advance of the call-off contract for each project.</t>
  </si>
  <si>
    <t>Battery</t>
  </si>
  <si>
    <t>Battery Storage - 15 kWh capacity</t>
  </si>
  <si>
    <t>Isolator switch</t>
  </si>
  <si>
    <t>DC Isolator switch for 50KW system</t>
  </si>
  <si>
    <t>Must have appropriate capacity for system size. meeting wiring regulations BS 7671 that the switch conforms to the standard BS EN 60669-2-4. Minimum 12 months warranty.</t>
  </si>
  <si>
    <t>Bird-proof Protection</t>
  </si>
  <si>
    <t>12a</t>
  </si>
  <si>
    <t xml:space="preserve">Netting </t>
  </si>
  <si>
    <t xml:space="preserve">Minimum 12 months warranty. </t>
  </si>
  <si>
    <t>12b</t>
  </si>
  <si>
    <t>Spikes</t>
  </si>
  <si>
    <t>Per M</t>
  </si>
  <si>
    <t>Panel fixtures and fittings</t>
  </si>
  <si>
    <t>13a</t>
  </si>
  <si>
    <t>Pitched Roof Mounting Kit for Wooden Timber / Frame Roof</t>
  </si>
  <si>
    <t>Complete mounting system for pitched roofs, including rails, brackets, and fixings compatible with standard PV panels. Designed for secure installation on tile or slate roofs. Minimum 12 months warranty.</t>
  </si>
  <si>
    <t>13b</t>
  </si>
  <si>
    <t>Flat Roof Ballast Kit</t>
  </si>
  <si>
    <t>Non-penetrative mounting solution for flat roofs, including ballast trays, supports, and weight blocks to secure PV panels without roof penetration. Minimum 12 months warranty.</t>
  </si>
  <si>
    <t>13c</t>
  </si>
  <si>
    <t>Metal Roof Fixings</t>
  </si>
  <si>
    <t>Specialised clamps and rails for metal sheet or standing seam roofs, ensuring secure attachment without compromising roof integrity. Minimum 12 months warranty.</t>
  </si>
  <si>
    <t>13d</t>
  </si>
  <si>
    <t>Additional Earthing Component Kit</t>
  </si>
  <si>
    <t>Supplementary earthing kit for PV systems, including earth rods, clamps, and bonding cables to meet BS7671 compliance</t>
  </si>
  <si>
    <t>13e</t>
  </si>
  <si>
    <t>High voltage signage</t>
  </si>
  <si>
    <t xml:space="preserve">High voltage / at risk of electrocution signage to be dsiplayd in prominent positions around the installation. One to be displayed every 20m2 of roofspace used for installation. </t>
  </si>
  <si>
    <t>Cable</t>
  </si>
  <si>
    <t>14a</t>
  </si>
  <si>
    <t>DC Cable</t>
  </si>
  <si>
    <t>Supply of DC solar cable compliant with BS 7671 IET, double insulated, UV-resistant, and rated for PV system voltage/current. Cable to be priced per meter.</t>
  </si>
  <si>
    <t>m</t>
  </si>
  <si>
    <t>1 - 100m</t>
  </si>
  <si>
    <t>14b</t>
  </si>
  <si>
    <t>DC Cable - Price Break</t>
  </si>
  <si>
    <t>101 - 500m</t>
  </si>
  <si>
    <t>15a</t>
  </si>
  <si>
    <t>AC Cable</t>
  </si>
  <si>
    <t>Supply of AC solar cable compliant with BS 7671 IET, double insulated, UV-resistant, and rated for PV system voltage/current. Cable to be priced per meter.</t>
  </si>
  <si>
    <t>15b</t>
  </si>
  <si>
    <t>AC Cable - Price Break</t>
  </si>
  <si>
    <t xml:space="preserve"> </t>
  </si>
  <si>
    <t>Scenarios</t>
  </si>
  <si>
    <t>Lot 1 - Scenario 1 - Civic Centre Office Rooftop</t>
  </si>
  <si>
    <t>Lot 1 - Scenario 2 - Leisure Centre without swimming pool</t>
  </si>
  <si>
    <t>Lot 1 - Scenario 3 - Community and Family Centre</t>
  </si>
  <si>
    <t>Scenario 1</t>
  </si>
  <si>
    <t>£ Rate</t>
  </si>
  <si>
    <t>Price</t>
  </si>
  <si>
    <t>Mininum specifications</t>
  </si>
  <si>
    <t>Complex Project Surcharge - Applicable only where the standard fixed project fee does not cover additional requirements due to complexity.  Tiered charging by Kw in addition to Fixed Price above.</t>
  </si>
  <si>
    <t>Includes hardware (e.g., smart meter or data logger) and software platform for real-time monitoring of PV generation and export to the grid. Must provide client access via web or app interface, include data storage for at least 12 months, and have a minimum 12-month warranty. Any ongoing subscription costs should be stated separately. Minimum 12 months warranty.</t>
  </si>
  <si>
    <t>DC Isolator switch for 25KW system</t>
  </si>
  <si>
    <t>Minimum 12 months warranty.</t>
  </si>
  <si>
    <t>Pitched Roof Mounting Kit</t>
  </si>
  <si>
    <t>Scenario 2</t>
  </si>
  <si>
    <t>Labour installation costs per installed KW</t>
  </si>
  <si>
    <t>Scenario 3</t>
  </si>
  <si>
    <t>TOTAL ALL 3</t>
  </si>
  <si>
    <t>2a</t>
  </si>
  <si>
    <t>Complex Project Surcharge - Applicable only where the standard fixed project fee does not cover additional requirements due to complexity.   Charged by KW in addition to the Fixed Price above.</t>
  </si>
  <si>
    <t>51 - 100 KW</t>
  </si>
  <si>
    <t>2b</t>
  </si>
  <si>
    <t>&gt;100Kw</t>
  </si>
  <si>
    <t>Large project surcharge - Applicable only where the standard fixed project fee does not cover additional requirements due to complexity.  Charged by KW in addition to the Fixed Price above.</t>
  </si>
  <si>
    <t>1-200 KW</t>
  </si>
  <si>
    <t>51 to 100 KW</t>
  </si>
  <si>
    <t>Standard Monocrystalline Panel (≥450W) - Price Break 1</t>
  </si>
  <si>
    <t>&gt;100 KW</t>
  </si>
  <si>
    <t>Premium Tier Panel (&gt; in specification than the standard panel in at least one or more elements)</t>
  </si>
  <si>
    <t>Premium Tier Panel - Price Break 1</t>
  </si>
  <si>
    <t>Phase 3 inverter - 75 KW capacity</t>
  </si>
  <si>
    <t>Phase 3 inverter - 150 KW capacity</t>
  </si>
  <si>
    <t>Includes hardware (e.g., smart meter or data logger) and software platform for real-time monitoring of PV generation and export to the grid. Must provide client access via web or app interface, include data storage for at least 12 months, and have a minimum 12-month warranty.  Any ongoing subscription costs should not be included in this prcing schedule, but must be defined in advance of the call-off contract for each project.</t>
  </si>
  <si>
    <t>Battery Storage - 50 kWh capacity or greater</t>
  </si>
  <si>
    <t>DC Isolator switch for 150KW system</t>
  </si>
  <si>
    <t>Bespoke Railing Fixings</t>
  </si>
  <si>
    <t>Project designed and fabricated railing system to be fixed and welded onto existing infrastructure, other than roofs, likely metal railings.</t>
  </si>
  <si>
    <t>13f</t>
  </si>
  <si>
    <t>14c</t>
  </si>
  <si>
    <t>&gt;501m</t>
  </si>
  <si>
    <t>&gt;101m</t>
  </si>
  <si>
    <t>Scenario</t>
  </si>
  <si>
    <t>DC Isolator switch for 90KW system</t>
  </si>
  <si>
    <t>Supplementary earthing kit for PV systems, including earth rods, clamps, and bonding cables to meet BS7671 compliance.</t>
  </si>
  <si>
    <t>Minimum 12 months warranty. As per Spec</t>
  </si>
  <si>
    <t>MCS certified panel. Product and performance warranty of 25 years or greater, 450W per panel or greater. All warranties to be backed by Insurance Backed Guarantee (IBG).</t>
  </si>
  <si>
    <t xml:space="preserve">Product warranty of 10 years or greater. All warranties to be backed by Insurance Backed Guarantee (IBG) . </t>
  </si>
  <si>
    <t>Total</t>
  </si>
  <si>
    <t>Completion of a site structural survey, including provision of supporting documentation</t>
  </si>
  <si>
    <t>Minimum price of survey per building or site, inclusive of all costs and VAT</t>
  </si>
  <si>
    <t>Per m2 of GIA for larger buildings, inclusive of all costs and VAT</t>
  </si>
  <si>
    <t>m2</t>
  </si>
  <si>
    <t>TOTAL USED FOR TENDER EVALUATION PURPOSES ONLY</t>
  </si>
  <si>
    <t>Lot 2 - Scenario 1 - Mortuary building</t>
  </si>
  <si>
    <t>Lot 2- Scenario 2 - Leisure centre with swimming pool</t>
  </si>
  <si>
    <t>Lot 2 - Scenario 3 - Pier approach building and shelters along pier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</si>
</sst>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3" x14ac:knownFonts="1">
    <font>
      <sz val="11"/>
      <color theme="1"/>
      <name val="Calibri"/>
      <family val="2"/>
      <scheme val="minor"/>
    </font>
    <font>
      <sz val="11"/>
      <color theme="1"/>
      <name val="Arial"/>
      <family val="2"/>
    </font>
    <font>
      <sz val="11"/>
      <color theme="1"/>
      <name val="Arial"/>
      <family val="2"/>
    </font>
    <font>
      <b/>
      <sz val="18"/>
      <color theme="1"/>
      <name val="Arial"/>
      <family val="2"/>
    </font>
    <font>
      <b/>
      <sz val="11"/>
      <color theme="1"/>
      <name val="Arial"/>
      <family val="2"/>
    </font>
    <font>
      <b/>
      <sz val="14"/>
      <color theme="1"/>
      <name val="Arial"/>
      <family val="2"/>
    </font>
    <font>
      <sz val="14"/>
      <color theme="1"/>
      <name val="Arial"/>
      <family val="2"/>
    </font>
    <font>
      <sz val="12"/>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8"/>
      <name val="Arial"/>
      <family val="2"/>
    </font>
    <font>
      <b/>
      <sz val="11"/>
      <name val="Calibri"/>
      <family val="2"/>
      <scheme val="minor"/>
    </font>
    <font>
      <sz val="11"/>
      <color rgb="FFFF0000"/>
      <name val="Calibri"/>
      <family val="2"/>
      <scheme val="minor"/>
    </font>
    <font>
      <sz val="11"/>
      <color rgb="FF000000"/>
      <name val="Arial"/>
      <family val="2"/>
    </font>
    <font>
      <sz val="12"/>
      <color rgb="FF0070C0"/>
      <name val="Calibri"/>
      <family val="2"/>
      <scheme val="minor"/>
    </font>
    <font>
      <b/>
      <sz val="11"/>
      <name val="Calibri"/>
      <family val="2"/>
    </font>
    <font>
      <sz val="20"/>
      <color theme="1"/>
      <name val="Calibri"/>
      <family val="2"/>
      <scheme val="minor"/>
    </font>
    <font>
      <b/>
      <sz val="20"/>
      <color theme="1"/>
      <name val="Calibri"/>
      <family val="2"/>
      <scheme val="minor"/>
    </font>
    <font>
      <b/>
      <sz val="11"/>
      <color rgb="FF000000"/>
      <name val="Calibri"/>
      <family val="2"/>
      <scheme val="minor"/>
    </font>
    <font>
      <b/>
      <sz val="11"/>
      <color rgb="FF000000"/>
      <name val="Arial"/>
      <family val="2"/>
    </font>
    <font>
      <b/>
      <u/>
      <sz val="11"/>
      <color rgb="FF000000"/>
      <name val="Arial"/>
      <family val="2"/>
    </font>
  </fonts>
  <fills count="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rgb="FFDCE6F1"/>
        <bgColor indexed="64"/>
      </patternFill>
    </fill>
    <fill>
      <patternFill patternType="solid">
        <fgColor theme="9" tint="0.79998168889431442"/>
        <bgColor indexed="64"/>
      </patternFill>
    </fill>
  </fills>
  <borders count="7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indexed="64"/>
      </right>
      <top style="medium">
        <color indexed="64"/>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indexed="64"/>
      </bottom>
      <diagonal/>
    </border>
    <border>
      <left style="thin">
        <color rgb="FF000000"/>
      </left>
      <right style="medium">
        <color indexed="64"/>
      </right>
      <top/>
      <bottom style="thin">
        <color rgb="FF000000"/>
      </bottom>
      <diagonal/>
    </border>
    <border>
      <left/>
      <right style="medium">
        <color indexed="64"/>
      </right>
      <top/>
      <bottom/>
      <diagonal/>
    </border>
    <border>
      <left style="medium">
        <color indexed="64"/>
      </left>
      <right/>
      <top style="thin">
        <color rgb="FF000000"/>
      </top>
      <bottom style="thin">
        <color rgb="FF000000"/>
      </bottom>
      <diagonal/>
    </border>
    <border>
      <left style="thin">
        <color rgb="FF000000"/>
      </left>
      <right style="medium">
        <color indexed="64"/>
      </right>
      <top style="medium">
        <color rgb="FF000000"/>
      </top>
      <bottom style="medium">
        <color indexed="64"/>
      </bottom>
      <diagonal/>
    </border>
    <border>
      <left style="thin">
        <color rgb="FF000000"/>
      </left>
      <right style="medium">
        <color indexed="64"/>
      </right>
      <top style="thin">
        <color indexed="64"/>
      </top>
      <bottom style="thin">
        <color indexed="64"/>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style="medium">
        <color rgb="FF000000"/>
      </left>
      <right/>
      <top/>
      <bottom style="thin">
        <color rgb="FF000000"/>
      </bottom>
      <diagonal/>
    </border>
    <border>
      <left/>
      <right style="thin">
        <color rgb="FF000000"/>
      </right>
      <top style="thin">
        <color rgb="FF000000"/>
      </top>
      <bottom/>
      <diagonal/>
    </border>
    <border>
      <left style="medium">
        <color rgb="FF000000"/>
      </left>
      <right/>
      <top style="thin">
        <color rgb="FF000000"/>
      </top>
      <bottom/>
      <diagonal/>
    </border>
    <border>
      <left style="thin">
        <color rgb="FF000000"/>
      </left>
      <right style="thin">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indexed="64"/>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top style="medium">
        <color rgb="FF000000"/>
      </top>
      <bottom style="thin">
        <color rgb="FF000000"/>
      </bottom>
      <diagonal/>
    </border>
    <border>
      <left/>
      <right style="medium">
        <color indexed="64"/>
      </right>
      <top/>
      <bottom style="thin">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top/>
      <bottom style="medium">
        <color indexed="64"/>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s>
  <cellStyleXfs count="2">
    <xf numFmtId="0" fontId="0" fillId="0" borderId="0"/>
    <xf numFmtId="44" fontId="9" fillId="0" borderId="0" applyFont="0" applyFill="0" applyBorder="0" applyAlignment="0" applyProtection="0"/>
  </cellStyleXfs>
  <cellXfs count="178">
    <xf numFmtId="0" fontId="0" fillId="0" borderId="0" xfId="0"/>
    <xf numFmtId="0" fontId="2" fillId="0" borderId="0" xfId="0" applyFont="1"/>
    <xf numFmtId="0" fontId="3" fillId="0" borderId="0" xfId="0" applyFont="1"/>
    <xf numFmtId="0" fontId="2" fillId="0" borderId="0" xfId="0" applyFont="1" applyAlignment="1">
      <alignment horizontal="center" vertical="center"/>
    </xf>
    <xf numFmtId="0" fontId="7" fillId="0" borderId="0" xfId="0" applyFont="1"/>
    <xf numFmtId="44" fontId="0" fillId="0" borderId="0" xfId="1" applyFont="1"/>
    <xf numFmtId="0" fontId="0" fillId="0" borderId="0" xfId="0" applyAlignment="1">
      <alignment horizontal="center"/>
    </xf>
    <xf numFmtId="44" fontId="8" fillId="0" borderId="0" xfId="0" applyNumberFormat="1" applyFont="1"/>
    <xf numFmtId="0" fontId="10" fillId="0" borderId="0" xfId="0" applyFont="1"/>
    <xf numFmtId="0" fontId="0" fillId="0" borderId="0" xfId="0" applyAlignment="1">
      <alignment horizontal="center" vertical="center"/>
    </xf>
    <xf numFmtId="9" fontId="7" fillId="0" borderId="0" xfId="0" applyNumberFormat="1" applyFont="1"/>
    <xf numFmtId="0" fontId="13" fillId="0" borderId="0" xfId="0" applyFont="1"/>
    <xf numFmtId="0" fontId="14" fillId="0" borderId="0" xfId="0" applyFont="1"/>
    <xf numFmtId="0" fontId="16" fillId="0" borderId="0" xfId="0" applyFont="1" applyAlignment="1">
      <alignment wrapText="1"/>
    </xf>
    <xf numFmtId="0" fontId="0" fillId="0" borderId="11" xfId="0" applyBorder="1"/>
    <xf numFmtId="0" fontId="0" fillId="0" borderId="11" xfId="0" applyBorder="1" applyAlignment="1">
      <alignment horizontal="left" wrapText="1"/>
    </xf>
    <xf numFmtId="44" fontId="0" fillId="2" borderId="11" xfId="1" applyFont="1" applyFill="1" applyBorder="1"/>
    <xf numFmtId="0" fontId="0" fillId="0" borderId="11" xfId="0" applyBorder="1" applyAlignment="1">
      <alignment horizontal="center"/>
    </xf>
    <xf numFmtId="0" fontId="10" fillId="3" borderId="12" xfId="0" applyFont="1" applyFill="1" applyBorder="1" applyAlignment="1">
      <alignment horizontal="center" vertical="center"/>
    </xf>
    <xf numFmtId="0" fontId="10" fillId="3" borderId="13" xfId="0" applyFont="1" applyFill="1" applyBorder="1"/>
    <xf numFmtId="44" fontId="0" fillId="3" borderId="13" xfId="1" applyFont="1" applyFill="1" applyBorder="1"/>
    <xf numFmtId="0" fontId="0" fillId="3" borderId="13" xfId="0" applyFill="1" applyBorder="1" applyAlignment="1">
      <alignment horizontal="center"/>
    </xf>
    <xf numFmtId="0" fontId="0" fillId="3" borderId="14" xfId="0" applyFill="1" applyBorder="1" applyAlignment="1">
      <alignment horizontal="center"/>
    </xf>
    <xf numFmtId="0" fontId="0" fillId="0" borderId="15" xfId="0" applyBorder="1" applyAlignment="1">
      <alignment horizontal="center" vertical="center"/>
    </xf>
    <xf numFmtId="44" fontId="0" fillId="0" borderId="16" xfId="1" applyFont="1" applyBorder="1" applyAlignment="1">
      <alignment horizontal="center"/>
    </xf>
    <xf numFmtId="0" fontId="0" fillId="3" borderId="15" xfId="0" applyFill="1" applyBorder="1" applyAlignment="1">
      <alignment horizontal="center" vertical="center"/>
    </xf>
    <xf numFmtId="0" fontId="0" fillId="0" borderId="17" xfId="0" applyBorder="1" applyAlignment="1">
      <alignment horizontal="center" vertical="center"/>
    </xf>
    <xf numFmtId="0" fontId="0" fillId="0" borderId="18" xfId="0" applyBorder="1"/>
    <xf numFmtId="44" fontId="0" fillId="2" borderId="18" xfId="1" applyFont="1" applyFill="1" applyBorder="1"/>
    <xf numFmtId="0" fontId="0" fillId="0" borderId="18" xfId="0" applyBorder="1" applyAlignment="1">
      <alignment horizontal="center"/>
    </xf>
    <xf numFmtId="44" fontId="0" fillId="0" borderId="19" xfId="1" applyFont="1" applyBorder="1" applyAlignment="1">
      <alignment horizontal="center"/>
    </xf>
    <xf numFmtId="0" fontId="10" fillId="3" borderId="7" xfId="0" applyFont="1" applyFill="1" applyBorder="1"/>
    <xf numFmtId="0" fontId="10" fillId="3" borderId="20" xfId="0" applyFont="1" applyFill="1" applyBorder="1"/>
    <xf numFmtId="44" fontId="10" fillId="3" borderId="8" xfId="1" applyFont="1" applyFill="1" applyBorder="1" applyAlignment="1">
      <alignment horizontal="center"/>
    </xf>
    <xf numFmtId="0" fontId="10" fillId="3" borderId="8" xfId="0" applyFont="1" applyFill="1" applyBorder="1" applyAlignment="1">
      <alignment horizontal="center"/>
    </xf>
    <xf numFmtId="0" fontId="10" fillId="3" borderId="9" xfId="0" applyFont="1" applyFill="1" applyBorder="1" applyAlignment="1">
      <alignment horizontal="center"/>
    </xf>
    <xf numFmtId="0" fontId="7" fillId="4" borderId="21" xfId="0" applyFont="1" applyFill="1" applyBorder="1" applyAlignment="1">
      <alignment horizontal="center" vertical="center"/>
    </xf>
    <xf numFmtId="44" fontId="8" fillId="5" borderId="23" xfId="0" applyNumberFormat="1" applyFont="1" applyFill="1" applyBorder="1" applyAlignment="1">
      <alignment horizontal="center" vertical="center"/>
    </xf>
    <xf numFmtId="0" fontId="0" fillId="0" borderId="11" xfId="0" applyBorder="1" applyAlignment="1">
      <alignment wrapText="1"/>
    </xf>
    <xf numFmtId="0" fontId="17" fillId="0" borderId="0" xfId="0" applyFont="1" applyAlignment="1">
      <alignment horizontal="center"/>
    </xf>
    <xf numFmtId="0" fontId="0" fillId="0" borderId="0" xfId="0" applyAlignment="1">
      <alignment wrapText="1"/>
    </xf>
    <xf numFmtId="44" fontId="0" fillId="0" borderId="0" xfId="0" applyNumberFormat="1"/>
    <xf numFmtId="0" fontId="0" fillId="0" borderId="27" xfId="0" applyBorder="1"/>
    <xf numFmtId="44" fontId="0" fillId="6" borderId="11" xfId="1" applyFont="1" applyFill="1" applyBorder="1"/>
    <xf numFmtId="0" fontId="10" fillId="3" borderId="28" xfId="0" applyFont="1" applyFill="1" applyBorder="1"/>
    <xf numFmtId="0" fontId="0" fillId="3" borderId="29" xfId="0" applyFill="1" applyBorder="1" applyAlignment="1">
      <alignment horizontal="center"/>
    </xf>
    <xf numFmtId="0" fontId="0" fillId="0" borderId="30" xfId="0" applyBorder="1"/>
    <xf numFmtId="44" fontId="0" fillId="0" borderId="31" xfId="0" applyNumberFormat="1" applyBorder="1"/>
    <xf numFmtId="0" fontId="0" fillId="3" borderId="32" xfId="0" applyFill="1" applyBorder="1" applyAlignment="1">
      <alignment horizontal="center"/>
    </xf>
    <xf numFmtId="44" fontId="0" fillId="0" borderId="33" xfId="0" applyNumberFormat="1" applyBorder="1"/>
    <xf numFmtId="0" fontId="0" fillId="0" borderId="30" xfId="0" applyBorder="1" applyAlignment="1">
      <alignment wrapText="1"/>
    </xf>
    <xf numFmtId="0" fontId="0" fillId="3" borderId="35" xfId="0" applyFill="1" applyBorder="1" applyAlignment="1">
      <alignment horizontal="center"/>
    </xf>
    <xf numFmtId="44" fontId="0" fillId="0" borderId="36" xfId="0" applyNumberFormat="1" applyBorder="1"/>
    <xf numFmtId="44" fontId="10" fillId="5" borderId="10" xfId="1" applyFont="1" applyFill="1" applyBorder="1" applyAlignment="1">
      <alignment horizontal="center"/>
    </xf>
    <xf numFmtId="0" fontId="10" fillId="0" borderId="0" xfId="0" applyFont="1" applyAlignment="1">
      <alignment wrapText="1"/>
    </xf>
    <xf numFmtId="0" fontId="1" fillId="0" borderId="0" xfId="0" applyFont="1"/>
    <xf numFmtId="0" fontId="18" fillId="0" borderId="0" xfId="0" applyFont="1"/>
    <xf numFmtId="44" fontId="19" fillId="5" borderId="10" xfId="1" applyFont="1" applyFill="1" applyBorder="1" applyAlignment="1">
      <alignment horizontal="center"/>
    </xf>
    <xf numFmtId="9" fontId="0" fillId="0" borderId="0" xfId="0" applyNumberFormat="1" applyAlignment="1">
      <alignment vertical="center"/>
    </xf>
    <xf numFmtId="0" fontId="0" fillId="0" borderId="11" xfId="0" applyBorder="1" applyAlignment="1">
      <alignment horizontal="center" vertical="center"/>
    </xf>
    <xf numFmtId="0" fontId="0" fillId="3" borderId="38" xfId="0" applyFill="1" applyBorder="1" applyAlignment="1">
      <alignment horizontal="center" vertical="center"/>
    </xf>
    <xf numFmtId="0" fontId="0" fillId="3" borderId="39" xfId="0" applyFill="1" applyBorder="1" applyAlignment="1">
      <alignment horizontal="center" vertical="center"/>
    </xf>
    <xf numFmtId="44" fontId="0" fillId="2" borderId="11" xfId="1" applyFont="1" applyFill="1" applyBorder="1" applyAlignment="1"/>
    <xf numFmtId="0" fontId="0" fillId="3" borderId="41" xfId="0" applyFill="1" applyBorder="1" applyAlignment="1">
      <alignment horizontal="center" vertical="center"/>
    </xf>
    <xf numFmtId="0" fontId="0" fillId="3" borderId="42" xfId="0" applyFill="1" applyBorder="1" applyAlignment="1">
      <alignment horizontal="center" vertical="center"/>
    </xf>
    <xf numFmtId="0" fontId="0" fillId="0" borderId="41" xfId="0" applyBorder="1" applyAlignment="1">
      <alignment horizontal="center" vertical="center"/>
    </xf>
    <xf numFmtId="0" fontId="0" fillId="3" borderId="44" xfId="0" applyFill="1" applyBorder="1" applyAlignment="1">
      <alignment horizontal="center" vertical="center"/>
    </xf>
    <xf numFmtId="0" fontId="10" fillId="3" borderId="45" xfId="0" applyFont="1" applyFill="1" applyBorder="1"/>
    <xf numFmtId="44" fontId="0" fillId="3" borderId="45" xfId="1" applyFont="1" applyFill="1" applyBorder="1"/>
    <xf numFmtId="0" fontId="0" fillId="3" borderId="45" xfId="0" applyFill="1" applyBorder="1" applyAlignment="1">
      <alignment horizontal="center"/>
    </xf>
    <xf numFmtId="0" fontId="10" fillId="3" borderId="49" xfId="0" applyFont="1" applyFill="1" applyBorder="1"/>
    <xf numFmtId="0" fontId="10" fillId="3" borderId="50" xfId="0" applyFont="1" applyFill="1" applyBorder="1"/>
    <xf numFmtId="44" fontId="10" fillId="3" borderId="51" xfId="1" applyFont="1" applyFill="1" applyBorder="1" applyAlignment="1">
      <alignment horizontal="center"/>
    </xf>
    <xf numFmtId="0" fontId="10" fillId="3" borderId="51" xfId="0" applyFont="1" applyFill="1" applyBorder="1" applyAlignment="1">
      <alignment horizontal="center"/>
    </xf>
    <xf numFmtId="0" fontId="10" fillId="3" borderId="52" xfId="0" applyFont="1" applyFill="1" applyBorder="1" applyAlignment="1">
      <alignment horizontal="center"/>
    </xf>
    <xf numFmtId="0" fontId="0" fillId="0" borderId="16" xfId="0" applyBorder="1" applyAlignment="1">
      <alignment horizontal="center"/>
    </xf>
    <xf numFmtId="0" fontId="0" fillId="0" borderId="16" xfId="0" applyBorder="1"/>
    <xf numFmtId="0" fontId="0" fillId="0" borderId="15" xfId="0" applyBorder="1"/>
    <xf numFmtId="0" fontId="0" fillId="0" borderId="15" xfId="0" applyBorder="1" applyAlignment="1">
      <alignment wrapText="1"/>
    </xf>
    <xf numFmtId="0" fontId="10" fillId="3" borderId="54" xfId="0" applyFont="1" applyFill="1" applyBorder="1" applyAlignment="1">
      <alignment horizontal="center" vertical="center"/>
    </xf>
    <xf numFmtId="44" fontId="0" fillId="0" borderId="55" xfId="0" applyNumberFormat="1" applyBorder="1"/>
    <xf numFmtId="0" fontId="10" fillId="3" borderId="56" xfId="0" applyFont="1" applyFill="1" applyBorder="1"/>
    <xf numFmtId="0" fontId="0" fillId="3" borderId="57" xfId="0" applyFill="1" applyBorder="1" applyAlignment="1">
      <alignment horizontal="center"/>
    </xf>
    <xf numFmtId="0" fontId="0" fillId="0" borderId="44" xfId="0" applyBorder="1" applyAlignment="1">
      <alignment horizontal="center" vertical="center"/>
    </xf>
    <xf numFmtId="0" fontId="0" fillId="0" borderId="58" xfId="0" applyBorder="1" applyAlignment="1">
      <alignment horizontal="center" vertical="center"/>
    </xf>
    <xf numFmtId="0" fontId="0" fillId="0" borderId="46" xfId="0" applyBorder="1" applyAlignment="1">
      <alignment horizontal="center" vertical="center"/>
    </xf>
    <xf numFmtId="0" fontId="0" fillId="0" borderId="17" xfId="0" applyBorder="1"/>
    <xf numFmtId="0" fontId="10" fillId="3" borderId="59" xfId="0" applyFont="1" applyFill="1" applyBorder="1"/>
    <xf numFmtId="0" fontId="10" fillId="3" borderId="60" xfId="0" applyFont="1" applyFill="1" applyBorder="1"/>
    <xf numFmtId="44" fontId="10" fillId="3" borderId="61" xfId="1" applyFont="1" applyFill="1" applyBorder="1" applyAlignment="1">
      <alignment horizontal="center"/>
    </xf>
    <xf numFmtId="0" fontId="10" fillId="3" borderId="61" xfId="0" applyFont="1" applyFill="1" applyBorder="1" applyAlignment="1">
      <alignment horizontal="center"/>
    </xf>
    <xf numFmtId="0" fontId="10" fillId="3" borderId="62" xfId="0" applyFont="1" applyFill="1" applyBorder="1" applyAlignment="1">
      <alignment horizontal="center"/>
    </xf>
    <xf numFmtId="0" fontId="7" fillId="4" borderId="63" xfId="0" applyFont="1" applyFill="1" applyBorder="1" applyAlignment="1">
      <alignment horizontal="center" vertical="center"/>
    </xf>
    <xf numFmtId="0" fontId="0" fillId="0" borderId="38" xfId="0" applyBorder="1" applyAlignment="1">
      <alignment horizontal="center" vertical="center"/>
    </xf>
    <xf numFmtId="0" fontId="10" fillId="3" borderId="37" xfId="0" applyFont="1" applyFill="1" applyBorder="1"/>
    <xf numFmtId="44" fontId="0" fillId="3" borderId="37" xfId="1" applyFont="1" applyFill="1" applyBorder="1"/>
    <xf numFmtId="0" fontId="0" fillId="3" borderId="37" xfId="0" applyFill="1" applyBorder="1" applyAlignment="1">
      <alignment horizontal="center"/>
    </xf>
    <xf numFmtId="0" fontId="0" fillId="3" borderId="64" xfId="0" applyFill="1" applyBorder="1" applyAlignment="1">
      <alignment horizontal="center"/>
    </xf>
    <xf numFmtId="44" fontId="0" fillId="7" borderId="11" xfId="1" applyFont="1" applyFill="1" applyBorder="1"/>
    <xf numFmtId="44" fontId="0" fillId="7" borderId="11" xfId="0" applyNumberFormat="1" applyFill="1" applyBorder="1"/>
    <xf numFmtId="44" fontId="0" fillId="0" borderId="30" xfId="0" applyNumberFormat="1" applyBorder="1" applyAlignment="1">
      <alignment wrapText="1"/>
    </xf>
    <xf numFmtId="0" fontId="20" fillId="0" borderId="0" xfId="0" applyFont="1"/>
    <xf numFmtId="0" fontId="10" fillId="8" borderId="70" xfId="0" applyFont="1" applyFill="1" applyBorder="1"/>
    <xf numFmtId="0" fontId="1" fillId="0" borderId="0" xfId="0" applyFont="1" applyAlignment="1">
      <alignment horizontal="center" vertical="center"/>
    </xf>
    <xf numFmtId="0" fontId="17" fillId="0" borderId="0" xfId="0" applyFont="1" applyAlignment="1">
      <alignment horizontal="left"/>
    </xf>
    <xf numFmtId="0" fontId="17" fillId="0" borderId="0" xfId="0" applyFont="1"/>
    <xf numFmtId="0" fontId="0" fillId="0" borderId="11" xfId="0" applyBorder="1" applyAlignment="1">
      <alignment horizontal="left" vertical="center" wrapText="1"/>
    </xf>
    <xf numFmtId="0" fontId="0" fillId="0" borderId="11" xfId="0" applyBorder="1" applyAlignment="1">
      <alignment vertical="center" wrapText="1"/>
    </xf>
    <xf numFmtId="17" fontId="0" fillId="0" borderId="16" xfId="0" applyNumberFormat="1" applyBorder="1" applyAlignment="1">
      <alignment horizontal="center"/>
    </xf>
    <xf numFmtId="0" fontId="0" fillId="0" borderId="19" xfId="0" applyBorder="1" applyAlignment="1">
      <alignment horizontal="center"/>
    </xf>
    <xf numFmtId="0" fontId="0" fillId="0" borderId="26" xfId="0" applyBorder="1" applyAlignment="1">
      <alignment wrapText="1"/>
    </xf>
    <xf numFmtId="0" fontId="0" fillId="0" borderId="26" xfId="0" applyBorder="1" applyAlignment="1">
      <alignment vertical="center" wrapText="1"/>
    </xf>
    <xf numFmtId="0" fontId="21"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0" fillId="0" borderId="27" xfId="0" applyBorder="1" applyAlignment="1">
      <alignment horizontal="left" vertical="center" wrapText="1"/>
    </xf>
    <xf numFmtId="0" fontId="0" fillId="0" borderId="37" xfId="0" applyBorder="1" applyAlignment="1">
      <alignment horizontal="left" vertical="center" wrapText="1"/>
    </xf>
    <xf numFmtId="0" fontId="0" fillId="0" borderId="22" xfId="0" applyBorder="1" applyAlignment="1">
      <alignment horizontal="left" vertical="center" wrapText="1"/>
    </xf>
    <xf numFmtId="0" fontId="0" fillId="8" borderId="70" xfId="0" applyFill="1" applyBorder="1" applyAlignment="1">
      <alignment horizontal="left" vertical="top" wrapText="1"/>
    </xf>
    <xf numFmtId="0" fontId="0" fillId="8" borderId="71" xfId="0" applyFill="1" applyBorder="1" applyAlignment="1">
      <alignment horizontal="left" vertical="top" wrapText="1"/>
    </xf>
    <xf numFmtId="0" fontId="10" fillId="3" borderId="15" xfId="0" applyFont="1" applyFill="1" applyBorder="1" applyAlignment="1">
      <alignment horizontal="left"/>
    </xf>
    <xf numFmtId="0" fontId="10" fillId="3" borderId="11" xfId="0" applyFont="1" applyFill="1" applyBorder="1" applyAlignment="1">
      <alignment horizontal="left"/>
    </xf>
    <xf numFmtId="0" fontId="10" fillId="3" borderId="16" xfId="0" applyFont="1" applyFill="1" applyBorder="1" applyAlignment="1">
      <alignment horizontal="left"/>
    </xf>
    <xf numFmtId="9" fontId="0" fillId="0" borderId="0" xfId="0" applyNumberFormat="1" applyAlignment="1">
      <alignment vertical="center"/>
    </xf>
    <xf numFmtId="2" fontId="8" fillId="4" borderId="46" xfId="0" applyNumberFormat="1" applyFont="1" applyFill="1" applyBorder="1" applyAlignment="1">
      <alignment horizontal="center" vertical="center"/>
    </xf>
    <xf numFmtId="2" fontId="8" fillId="4" borderId="47" xfId="0" applyNumberFormat="1" applyFont="1" applyFill="1" applyBorder="1" applyAlignment="1">
      <alignment horizontal="center" vertical="center"/>
    </xf>
    <xf numFmtId="2" fontId="8" fillId="4" borderId="48" xfId="0" applyNumberFormat="1" applyFont="1" applyFill="1" applyBorder="1" applyAlignment="1">
      <alignment horizontal="center" vertical="center"/>
    </xf>
    <xf numFmtId="0" fontId="0" fillId="0" borderId="27" xfId="0" applyBorder="1" applyAlignment="1">
      <alignment horizontal="left"/>
    </xf>
    <xf numFmtId="0" fontId="0" fillId="0" borderId="37" xfId="0" applyBorder="1" applyAlignment="1">
      <alignment horizontal="left"/>
    </xf>
    <xf numFmtId="0" fontId="0" fillId="0" borderId="11" xfId="0" applyBorder="1" applyAlignment="1">
      <alignment horizontal="left" vertical="center" wrapText="1"/>
    </xf>
    <xf numFmtId="0" fontId="0" fillId="0" borderId="11" xfId="0" applyBorder="1" applyAlignment="1">
      <alignment horizontal="left" wrapText="1"/>
    </xf>
    <xf numFmtId="0" fontId="10" fillId="3" borderId="30" xfId="0" applyFont="1" applyFill="1" applyBorder="1"/>
    <xf numFmtId="0" fontId="10" fillId="3" borderId="11" xfId="0" applyFont="1" applyFill="1" applyBorder="1"/>
    <xf numFmtId="0" fontId="0" fillId="0" borderId="11" xfId="0" applyBorder="1"/>
    <xf numFmtId="0" fontId="10" fillId="3" borderId="34" xfId="0" applyFont="1" applyFill="1" applyBorder="1"/>
    <xf numFmtId="0" fontId="10" fillId="3" borderId="25" xfId="0" applyFont="1" applyFill="1" applyBorder="1"/>
    <xf numFmtId="0" fontId="10" fillId="3" borderId="26" xfId="0" applyFont="1" applyFill="1" applyBorder="1"/>
    <xf numFmtId="0" fontId="10" fillId="3" borderId="30" xfId="0" applyFont="1" applyFill="1" applyBorder="1" applyAlignment="1">
      <alignment horizontal="left"/>
    </xf>
    <xf numFmtId="0" fontId="0" fillId="0" borderId="11" xfId="0" applyBorder="1" applyAlignment="1">
      <alignment horizontal="left"/>
    </xf>
    <xf numFmtId="2" fontId="8" fillId="4" borderId="4" xfId="0" applyNumberFormat="1" applyFont="1" applyFill="1" applyBorder="1" applyAlignment="1">
      <alignment horizontal="right" vertical="center"/>
    </xf>
    <xf numFmtId="2" fontId="8" fillId="4" borderId="5" xfId="0" applyNumberFormat="1" applyFont="1" applyFill="1" applyBorder="1" applyAlignment="1">
      <alignment horizontal="right" vertical="center"/>
    </xf>
    <xf numFmtId="0" fontId="0" fillId="0" borderId="5" xfId="0" applyBorder="1" applyAlignment="1">
      <alignment horizontal="right" vertical="center"/>
    </xf>
    <xf numFmtId="0" fontId="0" fillId="0" borderId="6" xfId="0" applyBorder="1" applyAlignment="1">
      <alignment horizontal="right" vertical="center"/>
    </xf>
    <xf numFmtId="0" fontId="0" fillId="8" borderId="72" xfId="0" applyFill="1" applyBorder="1" applyAlignment="1">
      <alignment horizontal="left" vertical="top" wrapText="1"/>
    </xf>
    <xf numFmtId="0" fontId="0" fillId="0" borderId="40" xfId="0" applyBorder="1" applyAlignment="1">
      <alignment horizontal="left" vertical="center" wrapText="1"/>
    </xf>
    <xf numFmtId="0" fontId="0" fillId="0" borderId="27" xfId="0" applyBorder="1" applyAlignment="1">
      <alignment horizontal="left" vertical="center"/>
    </xf>
    <xf numFmtId="0" fontId="0" fillId="0" borderId="37" xfId="0" applyBorder="1" applyAlignment="1">
      <alignment horizontal="left" vertical="center"/>
    </xf>
    <xf numFmtId="0" fontId="10" fillId="3" borderId="24" xfId="0" applyFont="1" applyFill="1" applyBorder="1"/>
    <xf numFmtId="0" fontId="10" fillId="3" borderId="65" xfId="0" applyFont="1" applyFill="1" applyBorder="1"/>
    <xf numFmtId="0" fontId="0" fillId="0" borderId="16" xfId="0" applyBorder="1"/>
    <xf numFmtId="0" fontId="10" fillId="3" borderId="37" xfId="0" applyFont="1" applyFill="1" applyBorder="1"/>
    <xf numFmtId="0" fontId="10" fillId="3" borderId="27" xfId="0" applyFont="1" applyFill="1" applyBorder="1"/>
    <xf numFmtId="0" fontId="0" fillId="0" borderId="27" xfId="0" applyBorder="1"/>
    <xf numFmtId="0" fontId="0" fillId="0" borderId="53" xfId="0" applyBorder="1"/>
    <xf numFmtId="0" fontId="0" fillId="0" borderId="37" xfId="0" applyBorder="1"/>
    <xf numFmtId="0" fontId="0" fillId="0" borderId="64" xfId="0" applyBorder="1"/>
    <xf numFmtId="0" fontId="0" fillId="0" borderId="43" xfId="0" applyBorder="1" applyAlignment="1">
      <alignment horizontal="left" vertical="center" wrapText="1"/>
    </xf>
    <xf numFmtId="0" fontId="0" fillId="0" borderId="69" xfId="0" applyBorder="1" applyAlignment="1">
      <alignment horizontal="left" vertical="center" wrapText="1"/>
    </xf>
    <xf numFmtId="2" fontId="8" fillId="4" borderId="66" xfId="0" applyNumberFormat="1" applyFont="1" applyFill="1" applyBorder="1" applyAlignment="1">
      <alignment horizontal="center" vertical="center"/>
    </xf>
    <xf numFmtId="2" fontId="8" fillId="4" borderId="67" xfId="0" applyNumberFormat="1" applyFont="1" applyFill="1" applyBorder="1" applyAlignment="1">
      <alignment horizontal="center" vertical="center"/>
    </xf>
    <xf numFmtId="2" fontId="8" fillId="4" borderId="68" xfId="0" applyNumberFormat="1" applyFont="1" applyFill="1" applyBorder="1" applyAlignment="1">
      <alignment horizontal="center" vertical="center"/>
    </xf>
    <xf numFmtId="0" fontId="0" fillId="0" borderId="16" xfId="0" applyBorder="1" applyAlignment="1">
      <alignment horizontal="left"/>
    </xf>
    <xf numFmtId="0" fontId="0" fillId="0" borderId="27" xfId="0" applyBorder="1" applyAlignment="1">
      <alignment horizontal="center" wrapText="1"/>
    </xf>
    <xf numFmtId="0" fontId="0" fillId="0" borderId="37" xfId="0" applyBorder="1" applyAlignment="1">
      <alignment horizontal="center" wrapText="1"/>
    </xf>
    <xf numFmtId="0" fontId="0" fillId="0" borderId="27" xfId="0" applyBorder="1" applyAlignment="1">
      <alignment horizontal="left" wrapText="1"/>
    </xf>
    <xf numFmtId="0" fontId="0" fillId="0" borderId="37" xfId="0" applyBorder="1" applyAlignment="1">
      <alignment horizontal="left" wrapText="1"/>
    </xf>
    <xf numFmtId="2" fontId="8" fillId="4" borderId="22" xfId="0" applyNumberFormat="1" applyFont="1" applyFill="1" applyBorder="1" applyAlignment="1">
      <alignment horizontal="right" vertical="center"/>
    </xf>
    <xf numFmtId="0" fontId="0" fillId="0" borderId="22" xfId="0" applyBorder="1" applyAlignment="1">
      <alignment horizontal="right" vertical="center"/>
    </xf>
  </cellXfs>
  <cellStyles count="2">
    <cellStyle name="Currency" xfId="1" builtinId="4"/>
    <cellStyle name="Normal" xfId="0" builtinId="0"/>
  </cellStyles>
  <dxfs count="0"/>
  <tableStyles count="0" defaultTableStyle="TableStyleMedium9" defaultPivotStyle="PivotStyleLight16"/>
  <colors>
    <mruColors>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11"/>
  <sheetViews>
    <sheetView topLeftCell="A7" zoomScale="90" zoomScaleNormal="90" workbookViewId="0">
      <selection activeCell="B7" sqref="B7:H7"/>
    </sheetView>
  </sheetViews>
  <sheetFormatPr defaultColWidth="9.1796875" defaultRowHeight="14" x14ac:dyDescent="0.3"/>
  <cols>
    <col min="1" max="1" width="1.453125" style="1" customWidth="1"/>
    <col min="2" max="2" width="22.1796875" style="1" customWidth="1"/>
    <col min="3" max="3" width="20.54296875" style="3" customWidth="1"/>
    <col min="4" max="5" width="20.54296875" style="1" customWidth="1"/>
    <col min="6" max="7" width="9.1796875" style="1"/>
    <col min="8" max="8" width="49.7265625" style="1" customWidth="1"/>
    <col min="9" max="16384" width="9.1796875" style="1"/>
  </cols>
  <sheetData>
    <row r="1" spans="2:8" ht="7.5" customHeight="1" thickBot="1" x14ac:dyDescent="0.35">
      <c r="B1" s="55"/>
      <c r="C1" s="55"/>
      <c r="D1" s="55"/>
      <c r="E1" s="55"/>
      <c r="F1" s="55"/>
      <c r="G1" s="55"/>
      <c r="H1" s="55"/>
    </row>
    <row r="2" spans="2:8" ht="55.5" customHeight="1" x14ac:dyDescent="0.3">
      <c r="B2" s="119" t="s">
        <v>0</v>
      </c>
      <c r="C2" s="120"/>
      <c r="D2" s="120"/>
      <c r="E2" s="120"/>
      <c r="F2" s="120"/>
      <c r="G2" s="120"/>
      <c r="H2" s="121"/>
    </row>
    <row r="3" spans="2:8" ht="23" x14ac:dyDescent="0.3">
      <c r="B3" s="122" t="s">
        <v>1</v>
      </c>
      <c r="C3" s="123"/>
      <c r="D3" s="123"/>
      <c r="E3" s="123"/>
      <c r="F3" s="123"/>
      <c r="G3" s="123"/>
      <c r="H3" s="124"/>
    </row>
    <row r="4" spans="2:8" ht="13.5" customHeight="1" thickBot="1" x14ac:dyDescent="0.55000000000000004">
      <c r="B4" s="2"/>
      <c r="C4" s="55"/>
      <c r="D4" s="55"/>
      <c r="E4" s="55"/>
      <c r="F4" s="55"/>
      <c r="G4" s="55"/>
      <c r="H4" s="55"/>
    </row>
    <row r="5" spans="2:8" ht="39" customHeight="1" thickBot="1" x14ac:dyDescent="0.35">
      <c r="B5" s="117" t="s">
        <v>2</v>
      </c>
      <c r="C5" s="118"/>
      <c r="D5" s="115"/>
      <c r="E5" s="115"/>
      <c r="F5" s="115"/>
      <c r="G5" s="115"/>
      <c r="H5" s="116"/>
    </row>
    <row r="6" spans="2:8" ht="15" customHeight="1" thickBot="1" x14ac:dyDescent="0.55000000000000004">
      <c r="B6" s="2"/>
      <c r="C6" s="55"/>
      <c r="D6" s="55"/>
      <c r="E6" s="55"/>
      <c r="F6" s="55"/>
      <c r="G6" s="55"/>
      <c r="H6" s="55"/>
    </row>
    <row r="7" spans="2:8" ht="303" customHeight="1" x14ac:dyDescent="0.3">
      <c r="B7" s="112" t="s">
        <v>3</v>
      </c>
      <c r="C7" s="113"/>
      <c r="D7" s="113"/>
      <c r="E7" s="113"/>
      <c r="F7" s="113"/>
      <c r="G7" s="113"/>
      <c r="H7" s="114"/>
    </row>
    <row r="8" spans="2:8" ht="14.5" customHeight="1" x14ac:dyDescent="0.3">
      <c r="B8" s="55"/>
      <c r="C8" s="55"/>
      <c r="D8" s="55"/>
      <c r="E8" s="55"/>
      <c r="F8" s="55"/>
      <c r="G8" s="55"/>
      <c r="H8" s="55"/>
    </row>
    <row r="11" spans="2:8" x14ac:dyDescent="0.3">
      <c r="B11" s="55"/>
      <c r="C11" s="103"/>
      <c r="D11" s="55"/>
      <c r="E11" s="55"/>
      <c r="F11" s="55"/>
      <c r="G11" s="55"/>
      <c r="H11" s="55"/>
    </row>
  </sheetData>
  <mergeCells count="5">
    <mergeCell ref="B7:H7"/>
    <mergeCell ref="D5:H5"/>
    <mergeCell ref="B5:C5"/>
    <mergeCell ref="B2:H2"/>
    <mergeCell ref="B3:H3"/>
  </mergeCells>
  <pageMargins left="0.7" right="0.7" top="0.75" bottom="0.75" header="0.3" footer="0.3"/>
  <pageSetup paperSize="9" scale="77"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681DB-5DF3-423D-8B4F-B4B02FC0AFE2}">
  <dimension ref="A1:H40"/>
  <sheetViews>
    <sheetView zoomScale="63" zoomScaleNormal="63" workbookViewId="0">
      <selection activeCell="D21" sqref="D21"/>
    </sheetView>
  </sheetViews>
  <sheetFormatPr defaultRowHeight="15" customHeight="1" x14ac:dyDescent="0.35"/>
  <cols>
    <col min="1" max="1" width="8.54296875" style="9" customWidth="1"/>
    <col min="2" max="2" width="77.81640625" customWidth="1"/>
    <col min="3" max="3" width="75" customWidth="1"/>
    <col min="4" max="4" width="12.54296875" customWidth="1"/>
    <col min="5" max="5" width="14.7265625" style="5" customWidth="1"/>
    <col min="6" max="6" width="13.81640625" style="5" customWidth="1"/>
    <col min="8" max="8" width="81.26953125" customWidth="1"/>
  </cols>
  <sheetData>
    <row r="1" spans="1:8" ht="14.5" x14ac:dyDescent="0.35">
      <c r="B1" s="87" t="s">
        <v>4</v>
      </c>
      <c r="C1" s="88"/>
      <c r="D1" s="89" t="s">
        <v>5</v>
      </c>
      <c r="E1" s="90" t="s">
        <v>6</v>
      </c>
      <c r="F1" s="91" t="s">
        <v>7</v>
      </c>
    </row>
    <row r="2" spans="1:8" ht="14.5" x14ac:dyDescent="0.35">
      <c r="A2" s="79" t="s">
        <v>8</v>
      </c>
      <c r="B2" s="81" t="s">
        <v>9</v>
      </c>
      <c r="C2" s="67" t="s">
        <v>10</v>
      </c>
      <c r="D2" s="68"/>
      <c r="E2" s="69"/>
      <c r="F2" s="82"/>
      <c r="H2" s="102" t="s">
        <v>11</v>
      </c>
    </row>
    <row r="3" spans="1:8" ht="75" customHeight="1" x14ac:dyDescent="0.35">
      <c r="A3" s="65">
        <v>1</v>
      </c>
      <c r="B3" s="77" t="s">
        <v>12</v>
      </c>
      <c r="C3" s="125" t="s">
        <v>13</v>
      </c>
      <c r="D3" s="16">
        <v>0</v>
      </c>
      <c r="E3" s="17" t="s">
        <v>14</v>
      </c>
      <c r="F3" s="75">
        <v>1</v>
      </c>
      <c r="H3" s="128" t="s">
        <v>15</v>
      </c>
    </row>
    <row r="4" spans="1:8" ht="53.25" customHeight="1" x14ac:dyDescent="0.35">
      <c r="A4" s="65">
        <v>2</v>
      </c>
      <c r="B4" s="78" t="s">
        <v>16</v>
      </c>
      <c r="C4" s="126"/>
      <c r="D4" s="62">
        <v>0</v>
      </c>
      <c r="E4" s="14" t="s">
        <v>17</v>
      </c>
      <c r="F4" s="76" t="s">
        <v>18</v>
      </c>
      <c r="H4" s="129"/>
    </row>
    <row r="5" spans="1:8" ht="14.5" customHeight="1" x14ac:dyDescent="0.35">
      <c r="A5" s="66"/>
      <c r="B5" s="130" t="s">
        <v>19</v>
      </c>
      <c r="C5" s="131"/>
      <c r="D5" s="131"/>
      <c r="E5" s="131"/>
      <c r="F5" s="132"/>
    </row>
    <row r="6" spans="1:8" ht="91.5" customHeight="1" x14ac:dyDescent="0.35">
      <c r="A6" s="83">
        <v>3</v>
      </c>
      <c r="B6" s="77" t="s">
        <v>20</v>
      </c>
      <c r="C6" s="125" t="s">
        <v>21</v>
      </c>
      <c r="D6" s="16">
        <v>0</v>
      </c>
      <c r="E6" s="17" t="s">
        <v>14</v>
      </c>
      <c r="F6" s="75">
        <v>1</v>
      </c>
    </row>
    <row r="7" spans="1:8" ht="43.5" x14ac:dyDescent="0.35">
      <c r="A7" s="65">
        <v>4</v>
      </c>
      <c r="B7" s="78" t="s">
        <v>22</v>
      </c>
      <c r="C7" s="126"/>
      <c r="D7" s="16">
        <v>0</v>
      </c>
      <c r="E7" s="17" t="s">
        <v>23</v>
      </c>
      <c r="F7" s="75" t="s">
        <v>18</v>
      </c>
    </row>
    <row r="8" spans="1:8" ht="14.5" customHeight="1" x14ac:dyDescent="0.35">
      <c r="A8" s="64"/>
      <c r="B8" s="130" t="s">
        <v>24</v>
      </c>
      <c r="C8" s="131"/>
      <c r="D8" s="131"/>
      <c r="E8" s="131"/>
      <c r="F8" s="132"/>
    </row>
    <row r="9" spans="1:8" ht="45.75" customHeight="1" x14ac:dyDescent="0.35">
      <c r="A9" s="65" t="s">
        <v>25</v>
      </c>
      <c r="B9" s="77" t="s">
        <v>26</v>
      </c>
      <c r="C9" s="139" t="s">
        <v>27</v>
      </c>
      <c r="D9" s="16">
        <v>0</v>
      </c>
      <c r="E9" s="17" t="s">
        <v>28</v>
      </c>
      <c r="F9" s="108" t="s">
        <v>29</v>
      </c>
    </row>
    <row r="10" spans="1:8" ht="45.75" customHeight="1" x14ac:dyDescent="0.35">
      <c r="A10" s="65" t="s">
        <v>30</v>
      </c>
      <c r="B10" s="77" t="s">
        <v>31</v>
      </c>
      <c r="C10" s="139"/>
      <c r="D10" s="16">
        <v>0</v>
      </c>
      <c r="E10" s="17" t="s">
        <v>28</v>
      </c>
      <c r="F10" s="75" t="s">
        <v>32</v>
      </c>
    </row>
    <row r="11" spans="1:8" ht="45.75" customHeight="1" x14ac:dyDescent="0.35">
      <c r="A11" s="65" t="s">
        <v>33</v>
      </c>
      <c r="B11" s="78" t="s">
        <v>34</v>
      </c>
      <c r="C11" s="139" t="s">
        <v>35</v>
      </c>
      <c r="D11" s="16">
        <v>0</v>
      </c>
      <c r="E11" s="17" t="s">
        <v>28</v>
      </c>
      <c r="F11" s="108" t="s">
        <v>29</v>
      </c>
    </row>
    <row r="12" spans="1:8" ht="45.75" customHeight="1" x14ac:dyDescent="0.35">
      <c r="A12" s="65" t="s">
        <v>36</v>
      </c>
      <c r="B12" s="77" t="s">
        <v>37</v>
      </c>
      <c r="C12" s="139"/>
      <c r="D12" s="16">
        <v>0</v>
      </c>
      <c r="E12" s="17" t="s">
        <v>28</v>
      </c>
      <c r="F12" s="75" t="s">
        <v>32</v>
      </c>
    </row>
    <row r="13" spans="1:8" ht="14.5" customHeight="1" x14ac:dyDescent="0.35">
      <c r="A13" s="63"/>
      <c r="B13" s="130" t="s">
        <v>38</v>
      </c>
      <c r="C13" s="131"/>
      <c r="D13" s="131"/>
      <c r="E13" s="131"/>
      <c r="F13" s="132"/>
    </row>
    <row r="14" spans="1:8" ht="15" customHeight="1" x14ac:dyDescent="0.35">
      <c r="A14" s="65" t="s">
        <v>39</v>
      </c>
      <c r="B14" s="77" t="s">
        <v>40</v>
      </c>
      <c r="C14" s="140" t="s">
        <v>41</v>
      </c>
      <c r="D14" s="16">
        <v>0</v>
      </c>
      <c r="E14" s="17" t="s">
        <v>42</v>
      </c>
      <c r="F14" s="75">
        <v>1</v>
      </c>
    </row>
    <row r="15" spans="1:8" ht="14.5" x14ac:dyDescent="0.35">
      <c r="A15" s="65" t="s">
        <v>43</v>
      </c>
      <c r="B15" s="77" t="s">
        <v>44</v>
      </c>
      <c r="C15" s="140"/>
      <c r="D15" s="16">
        <v>0</v>
      </c>
      <c r="E15" s="17" t="s">
        <v>42</v>
      </c>
      <c r="F15" s="75">
        <v>1</v>
      </c>
    </row>
    <row r="16" spans="1:8" ht="14.5" customHeight="1" x14ac:dyDescent="0.35">
      <c r="A16" s="63"/>
      <c r="B16" s="130" t="s">
        <v>45</v>
      </c>
      <c r="C16" s="131"/>
      <c r="D16" s="131"/>
      <c r="E16" s="131"/>
      <c r="F16" s="132"/>
    </row>
    <row r="17" spans="1:7" ht="29" x14ac:dyDescent="0.35">
      <c r="A17" s="65">
        <v>8</v>
      </c>
      <c r="B17" s="77" t="s">
        <v>46</v>
      </c>
      <c r="C17" s="38" t="s">
        <v>47</v>
      </c>
      <c r="D17" s="16">
        <v>0</v>
      </c>
      <c r="E17" s="17" t="s">
        <v>42</v>
      </c>
      <c r="F17" s="75">
        <v>1</v>
      </c>
    </row>
    <row r="18" spans="1:7" ht="14.5" customHeight="1" x14ac:dyDescent="0.35">
      <c r="A18" s="63"/>
      <c r="B18" s="130" t="s">
        <v>48</v>
      </c>
      <c r="C18" s="131"/>
      <c r="D18" s="131"/>
      <c r="E18" s="131"/>
      <c r="F18" s="132"/>
    </row>
    <row r="19" spans="1:7" ht="97.5" customHeight="1" x14ac:dyDescent="0.35">
      <c r="A19" s="65">
        <v>9</v>
      </c>
      <c r="B19" s="78" t="s">
        <v>49</v>
      </c>
      <c r="C19" s="107" t="s">
        <v>50</v>
      </c>
      <c r="D19" s="16">
        <v>0</v>
      </c>
      <c r="E19" s="17" t="s">
        <v>42</v>
      </c>
      <c r="F19" s="75">
        <v>1</v>
      </c>
    </row>
    <row r="20" spans="1:7" ht="14.5" x14ac:dyDescent="0.35">
      <c r="A20" s="63"/>
      <c r="B20" s="130" t="s">
        <v>51</v>
      </c>
      <c r="C20" s="131"/>
      <c r="D20" s="131"/>
      <c r="E20" s="131"/>
      <c r="F20" s="132"/>
    </row>
    <row r="21" spans="1:7" ht="29" x14ac:dyDescent="0.35">
      <c r="A21" s="65">
        <v>10</v>
      </c>
      <c r="B21" s="78" t="s">
        <v>52</v>
      </c>
      <c r="C21" s="107" t="s">
        <v>41</v>
      </c>
      <c r="D21" s="16">
        <v>0</v>
      </c>
      <c r="E21" s="17" t="s">
        <v>42</v>
      </c>
      <c r="F21" s="75">
        <v>1</v>
      </c>
    </row>
    <row r="22" spans="1:7" ht="14.5" customHeight="1" x14ac:dyDescent="0.35">
      <c r="A22" s="63"/>
      <c r="B22" s="130" t="s">
        <v>53</v>
      </c>
      <c r="C22" s="131"/>
      <c r="D22" s="131"/>
      <c r="E22" s="131"/>
      <c r="F22" s="132"/>
    </row>
    <row r="23" spans="1:7" ht="29" x14ac:dyDescent="0.35">
      <c r="A23" s="65">
        <v>11</v>
      </c>
      <c r="B23" s="77" t="s">
        <v>54</v>
      </c>
      <c r="C23" s="38" t="s">
        <v>55</v>
      </c>
      <c r="D23" s="16">
        <v>0</v>
      </c>
      <c r="E23" s="17" t="s">
        <v>42</v>
      </c>
      <c r="F23" s="75">
        <v>1</v>
      </c>
    </row>
    <row r="24" spans="1:7" ht="14.5" customHeight="1" x14ac:dyDescent="0.35">
      <c r="A24" s="63"/>
      <c r="B24" s="130" t="s">
        <v>56</v>
      </c>
      <c r="C24" s="131"/>
      <c r="D24" s="131"/>
      <c r="E24" s="131"/>
      <c r="F24" s="132"/>
    </row>
    <row r="25" spans="1:7" ht="14.5" x14ac:dyDescent="0.35">
      <c r="A25" s="65" t="s">
        <v>57</v>
      </c>
      <c r="B25" s="77" t="s">
        <v>58</v>
      </c>
      <c r="C25" s="137" t="s">
        <v>59</v>
      </c>
      <c r="D25" s="16">
        <v>0</v>
      </c>
      <c r="E25" s="17" t="s">
        <v>28</v>
      </c>
      <c r="F25" s="75">
        <v>1</v>
      </c>
    </row>
    <row r="26" spans="1:7" ht="14.5" x14ac:dyDescent="0.35">
      <c r="A26" s="65" t="s">
        <v>60</v>
      </c>
      <c r="B26" s="77" t="s">
        <v>61</v>
      </c>
      <c r="C26" s="138"/>
      <c r="D26" s="16">
        <v>0</v>
      </c>
      <c r="E26" s="17" t="s">
        <v>62</v>
      </c>
      <c r="F26" s="75">
        <v>1</v>
      </c>
    </row>
    <row r="27" spans="1:7" s="4" customFormat="1" ht="19.899999999999999" customHeight="1" x14ac:dyDescent="0.35">
      <c r="A27" s="63"/>
      <c r="B27" s="130" t="s">
        <v>63</v>
      </c>
      <c r="C27" s="131"/>
      <c r="D27" s="131"/>
      <c r="E27" s="131"/>
      <c r="F27" s="132"/>
      <c r="G27" s="10"/>
    </row>
    <row r="28" spans="1:7" ht="43.5" x14ac:dyDescent="0.35">
      <c r="A28" s="65" t="s">
        <v>64</v>
      </c>
      <c r="B28" s="77" t="s">
        <v>65</v>
      </c>
      <c r="C28" s="38" t="s">
        <v>66</v>
      </c>
      <c r="D28" s="16">
        <v>0</v>
      </c>
      <c r="E28" s="17" t="s">
        <v>28</v>
      </c>
      <c r="F28" s="75">
        <v>1</v>
      </c>
      <c r="G28" s="133"/>
    </row>
    <row r="29" spans="1:7" ht="43.5" x14ac:dyDescent="0.35">
      <c r="A29" s="65" t="s">
        <v>67</v>
      </c>
      <c r="B29" s="77" t="s">
        <v>68</v>
      </c>
      <c r="C29" s="38" t="s">
        <v>69</v>
      </c>
      <c r="D29" s="16">
        <v>0</v>
      </c>
      <c r="E29" s="17" t="s">
        <v>28</v>
      </c>
      <c r="F29" s="75">
        <v>1</v>
      </c>
      <c r="G29" s="133"/>
    </row>
    <row r="30" spans="1:7" ht="29" x14ac:dyDescent="0.35">
      <c r="A30" s="65" t="s">
        <v>70</v>
      </c>
      <c r="B30" s="77" t="s">
        <v>71</v>
      </c>
      <c r="C30" s="38" t="s">
        <v>72</v>
      </c>
      <c r="D30" s="16">
        <v>0</v>
      </c>
      <c r="E30" s="17" t="s">
        <v>28</v>
      </c>
      <c r="F30" s="75">
        <v>1</v>
      </c>
      <c r="G30" s="133"/>
    </row>
    <row r="31" spans="1:7" ht="29" x14ac:dyDescent="0.35">
      <c r="A31" s="65" t="s">
        <v>73</v>
      </c>
      <c r="B31" s="77" t="s">
        <v>74</v>
      </c>
      <c r="C31" s="38" t="s">
        <v>75</v>
      </c>
      <c r="D31" s="16">
        <v>0</v>
      </c>
      <c r="E31" s="17" t="s">
        <v>42</v>
      </c>
      <c r="F31" s="75">
        <v>1</v>
      </c>
      <c r="G31" s="133"/>
    </row>
    <row r="32" spans="1:7" ht="43.5" x14ac:dyDescent="0.35">
      <c r="A32" s="65" t="s">
        <v>76</v>
      </c>
      <c r="B32" s="77" t="s">
        <v>77</v>
      </c>
      <c r="C32" s="38" t="s">
        <v>78</v>
      </c>
      <c r="D32" s="16">
        <v>0</v>
      </c>
      <c r="E32" s="17" t="s">
        <v>42</v>
      </c>
      <c r="F32" s="75">
        <v>1</v>
      </c>
      <c r="G32" s="58"/>
    </row>
    <row r="33" spans="1:6" ht="15" customHeight="1" x14ac:dyDescent="0.35">
      <c r="A33" s="63"/>
      <c r="B33" s="130" t="s">
        <v>79</v>
      </c>
      <c r="C33" s="131"/>
      <c r="D33" s="131"/>
      <c r="E33" s="131"/>
      <c r="F33" s="132"/>
    </row>
    <row r="34" spans="1:6" ht="30.75" customHeight="1" x14ac:dyDescent="0.35">
      <c r="A34" s="65" t="s">
        <v>80</v>
      </c>
      <c r="B34" s="77" t="s">
        <v>81</v>
      </c>
      <c r="C34" s="125" t="s">
        <v>82</v>
      </c>
      <c r="D34" s="16">
        <v>0</v>
      </c>
      <c r="E34" s="17" t="s">
        <v>83</v>
      </c>
      <c r="F34" s="75" t="s">
        <v>84</v>
      </c>
    </row>
    <row r="35" spans="1:6" ht="14.5" x14ac:dyDescent="0.35">
      <c r="A35" s="84" t="s">
        <v>85</v>
      </c>
      <c r="B35" s="77" t="s">
        <v>86</v>
      </c>
      <c r="C35" s="126"/>
      <c r="D35" s="16">
        <v>0</v>
      </c>
      <c r="E35" s="17" t="s">
        <v>83</v>
      </c>
      <c r="F35" s="75" t="s">
        <v>87</v>
      </c>
    </row>
    <row r="36" spans="1:6" ht="30.75" customHeight="1" x14ac:dyDescent="0.35">
      <c r="A36" s="65" t="s">
        <v>88</v>
      </c>
      <c r="B36" s="77" t="s">
        <v>89</v>
      </c>
      <c r="C36" s="125" t="s">
        <v>90</v>
      </c>
      <c r="D36" s="16">
        <v>0</v>
      </c>
      <c r="E36" s="17" t="s">
        <v>83</v>
      </c>
      <c r="F36" s="75" t="s">
        <v>84</v>
      </c>
    </row>
    <row r="37" spans="1:6" ht="15" customHeight="1" x14ac:dyDescent="0.35">
      <c r="A37" s="85" t="s">
        <v>91</v>
      </c>
      <c r="B37" s="86" t="s">
        <v>92</v>
      </c>
      <c r="C37" s="127"/>
      <c r="D37" s="16">
        <v>0</v>
      </c>
      <c r="E37" s="29" t="s">
        <v>83</v>
      </c>
      <c r="F37" s="109" t="s">
        <v>87</v>
      </c>
    </row>
    <row r="38" spans="1:6" ht="15" customHeight="1" x14ac:dyDescent="0.35">
      <c r="A38" s="92"/>
      <c r="B38" s="134" t="s">
        <v>93</v>
      </c>
      <c r="C38" s="135"/>
      <c r="D38" s="135"/>
      <c r="E38" s="135"/>
      <c r="F38" s="136"/>
    </row>
    <row r="40" spans="1:6" ht="15" customHeight="1" x14ac:dyDescent="0.35">
      <c r="B40" s="13"/>
    </row>
  </sheetData>
  <mergeCells count="21">
    <mergeCell ref="B38:F38"/>
    <mergeCell ref="C6:C7"/>
    <mergeCell ref="C25:C26"/>
    <mergeCell ref="C11:C12"/>
    <mergeCell ref="C9:C10"/>
    <mergeCell ref="B16:F16"/>
    <mergeCell ref="B18:F18"/>
    <mergeCell ref="B22:F22"/>
    <mergeCell ref="C14:C15"/>
    <mergeCell ref="B8:F8"/>
    <mergeCell ref="B13:F13"/>
    <mergeCell ref="B24:F24"/>
    <mergeCell ref="B27:F27"/>
    <mergeCell ref="B20:F20"/>
    <mergeCell ref="C3:C4"/>
    <mergeCell ref="C34:C35"/>
    <mergeCell ref="C36:C37"/>
    <mergeCell ref="H3:H4"/>
    <mergeCell ref="B33:F33"/>
    <mergeCell ref="G28:G31"/>
    <mergeCell ref="B5:F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008B0-7ED3-4865-8E00-CD5A47BE6040}">
  <dimension ref="A1:F105"/>
  <sheetViews>
    <sheetView zoomScale="53" zoomScaleNormal="70" workbookViewId="0">
      <selection activeCell="A10" sqref="A10"/>
    </sheetView>
  </sheetViews>
  <sheetFormatPr defaultRowHeight="15" customHeight="1" x14ac:dyDescent="0.35"/>
  <cols>
    <col min="1" max="1" width="78.1796875" bestFit="1" customWidth="1"/>
    <col min="2" max="2" width="49" customWidth="1"/>
    <col min="3" max="3" width="42.453125" bestFit="1" customWidth="1"/>
    <col min="4" max="4" width="31.1796875" bestFit="1" customWidth="1"/>
    <col min="5" max="5" width="25.54296875" customWidth="1"/>
    <col min="6" max="6" width="73.1796875" bestFit="1" customWidth="1"/>
    <col min="7" max="7" width="16.1796875" bestFit="1" customWidth="1"/>
  </cols>
  <sheetData>
    <row r="1" spans="1:6" ht="14.5" x14ac:dyDescent="0.35">
      <c r="A1" s="105" t="s">
        <v>94</v>
      </c>
      <c r="B1" s="39"/>
      <c r="C1" s="39"/>
      <c r="D1" s="39"/>
      <c r="E1" s="39"/>
      <c r="F1" s="39"/>
    </row>
    <row r="2" spans="1:6" s="40" customFormat="1" ht="51.65" customHeight="1" x14ac:dyDescent="0.35">
      <c r="A2" s="54" t="s">
        <v>95</v>
      </c>
      <c r="B2" s="54"/>
      <c r="C2" s="54"/>
      <c r="D2" s="54"/>
      <c r="E2" s="54"/>
      <c r="F2" s="54"/>
    </row>
    <row r="3" spans="1:6" s="40" customFormat="1" ht="51.65" customHeight="1" x14ac:dyDescent="0.35">
      <c r="A3" s="54" t="s">
        <v>96</v>
      </c>
      <c r="B3" s="54"/>
      <c r="C3" s="54"/>
      <c r="D3" s="54"/>
      <c r="E3" s="54"/>
      <c r="F3" s="54"/>
    </row>
    <row r="4" spans="1:6" s="40" customFormat="1" ht="51.65" customHeight="1" x14ac:dyDescent="0.35">
      <c r="A4" s="54" t="s">
        <v>97</v>
      </c>
      <c r="B4" s="54"/>
      <c r="C4" s="54"/>
      <c r="D4" s="54"/>
      <c r="E4" s="54"/>
      <c r="F4" s="54"/>
    </row>
    <row r="7" spans="1:6" thickBot="1" x14ac:dyDescent="0.4">
      <c r="A7" s="8" t="s">
        <v>98</v>
      </c>
      <c r="B7" s="11"/>
      <c r="C7" s="11"/>
      <c r="D7" s="11"/>
      <c r="E7" s="8"/>
    </row>
    <row r="8" spans="1:6" ht="14.5" customHeight="1" thickBot="1" x14ac:dyDescent="0.4">
      <c r="A8" s="31" t="s">
        <v>4</v>
      </c>
      <c r="B8" s="32"/>
      <c r="C8" s="33" t="s">
        <v>99</v>
      </c>
      <c r="D8" s="34" t="s">
        <v>6</v>
      </c>
      <c r="E8" s="34" t="s">
        <v>7</v>
      </c>
      <c r="F8" s="35" t="s">
        <v>100</v>
      </c>
    </row>
    <row r="9" spans="1:6" ht="14.5" x14ac:dyDescent="0.35">
      <c r="A9" s="44" t="s">
        <v>9</v>
      </c>
      <c r="B9" s="19" t="s">
        <v>101</v>
      </c>
      <c r="C9" s="20"/>
      <c r="D9" s="21"/>
      <c r="E9" s="21"/>
      <c r="F9" s="45"/>
    </row>
    <row r="10" spans="1:6" ht="147.75" customHeight="1" x14ac:dyDescent="0.35">
      <c r="A10" s="46"/>
      <c r="B10" s="125" t="s">
        <v>13</v>
      </c>
      <c r="C10" s="43">
        <f>('Lot 1 Pricing Schedule'!D3)</f>
        <v>0</v>
      </c>
      <c r="D10" s="17" t="s">
        <v>14</v>
      </c>
      <c r="E10" s="17">
        <v>1</v>
      </c>
      <c r="F10" s="47">
        <f>SUM(C10*E10)</f>
        <v>0</v>
      </c>
    </row>
    <row r="11" spans="1:6" ht="43.5" x14ac:dyDescent="0.35">
      <c r="A11" s="50" t="s">
        <v>102</v>
      </c>
      <c r="B11" s="126"/>
      <c r="C11" s="43">
        <f>'Lot 1 Pricing Schedule'!D4</f>
        <v>0</v>
      </c>
      <c r="D11" s="17" t="s">
        <v>17</v>
      </c>
      <c r="E11" s="17">
        <v>40</v>
      </c>
      <c r="F11" s="80">
        <f>SUM(C11*E11)</f>
        <v>0</v>
      </c>
    </row>
    <row r="12" spans="1:6" ht="14.5" x14ac:dyDescent="0.35">
      <c r="A12" s="141" t="s">
        <v>19</v>
      </c>
      <c r="B12" s="142"/>
      <c r="C12" s="143"/>
      <c r="D12" s="143"/>
      <c r="E12" s="143"/>
      <c r="F12" s="48"/>
    </row>
    <row r="13" spans="1:6" ht="111" customHeight="1" x14ac:dyDescent="0.35">
      <c r="A13" s="46" t="str">
        <f>'Lot 1 Pricing Schedule'!B6</f>
        <v>Fixed minimum labour costs per install</v>
      </c>
      <c r="B13" s="125" t="s">
        <v>21</v>
      </c>
      <c r="C13" s="43">
        <f>'Lot 1 Pricing Schedule'!D6</f>
        <v>0</v>
      </c>
      <c r="D13" s="17" t="s">
        <v>14</v>
      </c>
      <c r="E13" s="17">
        <v>1</v>
      </c>
      <c r="F13" s="47">
        <f>SUM(C13*E13)</f>
        <v>0</v>
      </c>
    </row>
    <row r="14" spans="1:6" ht="43.5" x14ac:dyDescent="0.35">
      <c r="A14" s="50" t="str">
        <f>'Lot 1 Pricing Schedule'!B7</f>
        <v>Large project surcharge - Applicable only where the standard fixed project fee does not cover additional requirements due to complexity. Charged by KW in addition to the Fixed Price above.</v>
      </c>
      <c r="B14" s="126"/>
      <c r="C14" s="43">
        <f>'Lot 1 Pricing Schedule'!D7</f>
        <v>0</v>
      </c>
      <c r="D14" s="17" t="s">
        <v>23</v>
      </c>
      <c r="E14" s="17">
        <v>40</v>
      </c>
      <c r="F14" s="47">
        <f>SUM(C14*E14)</f>
        <v>0</v>
      </c>
    </row>
    <row r="15" spans="1:6" ht="14.5" x14ac:dyDescent="0.35">
      <c r="A15" s="141" t="s">
        <v>24</v>
      </c>
      <c r="B15" s="142"/>
      <c r="C15" s="143"/>
      <c r="D15" s="143"/>
      <c r="E15" s="143"/>
      <c r="F15" s="48"/>
    </row>
    <row r="16" spans="1:6" ht="58" x14ac:dyDescent="0.35">
      <c r="A16" s="46" t="s">
        <v>37</v>
      </c>
      <c r="B16" s="38" t="s">
        <v>35</v>
      </c>
      <c r="C16" s="43">
        <f>'Lot 1 Pricing Schedule'!D12</f>
        <v>0</v>
      </c>
      <c r="D16" s="17" t="s">
        <v>28</v>
      </c>
      <c r="E16" s="17">
        <v>89</v>
      </c>
      <c r="F16" s="47">
        <f>SUM(C16*E16)</f>
        <v>0</v>
      </c>
    </row>
    <row r="17" spans="1:6" ht="14.5" x14ac:dyDescent="0.35">
      <c r="A17" s="144" t="s">
        <v>38</v>
      </c>
      <c r="B17" s="145"/>
      <c r="C17" s="145"/>
      <c r="D17" s="145"/>
      <c r="E17" s="146"/>
      <c r="F17" s="48"/>
    </row>
    <row r="18" spans="1:6" ht="29" x14ac:dyDescent="0.35">
      <c r="A18" s="46" t="s">
        <v>44</v>
      </c>
      <c r="B18" s="106" t="s">
        <v>41</v>
      </c>
      <c r="C18" s="43">
        <f>'Lot 1 Pricing Schedule'!D15</f>
        <v>0</v>
      </c>
      <c r="D18" s="17" t="s">
        <v>42</v>
      </c>
      <c r="E18" s="17">
        <v>3</v>
      </c>
      <c r="F18" s="47">
        <f>SUM(C18*E18)</f>
        <v>0</v>
      </c>
    </row>
    <row r="19" spans="1:6" ht="14.5" x14ac:dyDescent="0.35">
      <c r="A19" s="141"/>
      <c r="B19" s="142"/>
      <c r="C19" s="143"/>
      <c r="D19" s="143"/>
      <c r="E19" s="143"/>
      <c r="F19" s="48"/>
    </row>
    <row r="20" spans="1:6" ht="43.5" x14ac:dyDescent="0.35">
      <c r="A20" s="46" t="s">
        <v>46</v>
      </c>
      <c r="B20" s="107" t="s">
        <v>47</v>
      </c>
      <c r="C20" s="43">
        <f>'Lot 1 Pricing Schedule'!D17</f>
        <v>0</v>
      </c>
      <c r="D20" s="17" t="s">
        <v>28</v>
      </c>
      <c r="E20" s="17">
        <v>89</v>
      </c>
      <c r="F20" s="47">
        <f>SUM(C20*E20)</f>
        <v>0</v>
      </c>
    </row>
    <row r="21" spans="1:6" ht="14.5" x14ac:dyDescent="0.35">
      <c r="A21" s="141" t="s">
        <v>48</v>
      </c>
      <c r="B21" s="142"/>
      <c r="C21" s="143"/>
      <c r="D21" s="143"/>
      <c r="E21" s="143"/>
      <c r="F21" s="48"/>
    </row>
    <row r="22" spans="1:6" ht="101.5" x14ac:dyDescent="0.35">
      <c r="A22" s="50" t="s">
        <v>49</v>
      </c>
      <c r="B22" s="38" t="s">
        <v>103</v>
      </c>
      <c r="C22" s="43">
        <f>'Lot 1 Pricing Schedule'!D19</f>
        <v>0</v>
      </c>
      <c r="D22" s="17" t="s">
        <v>42</v>
      </c>
      <c r="E22" s="17">
        <v>1</v>
      </c>
      <c r="F22" s="47">
        <f>SUM(C22*E22)</f>
        <v>0</v>
      </c>
    </row>
    <row r="23" spans="1:6" ht="14.5" x14ac:dyDescent="0.35">
      <c r="A23" s="141" t="s">
        <v>53</v>
      </c>
      <c r="B23" s="142"/>
      <c r="C23" s="143"/>
      <c r="D23" s="143"/>
      <c r="E23" s="143"/>
      <c r="F23" s="48"/>
    </row>
    <row r="24" spans="1:6" ht="62.25" customHeight="1" x14ac:dyDescent="0.35">
      <c r="A24" s="46" t="s">
        <v>104</v>
      </c>
      <c r="B24" s="38" t="s">
        <v>55</v>
      </c>
      <c r="C24" s="43">
        <f>'Lot 1 Pricing Schedule'!D23</f>
        <v>0</v>
      </c>
      <c r="D24" s="17" t="s">
        <v>42</v>
      </c>
      <c r="E24" s="17">
        <v>1</v>
      </c>
      <c r="F24" s="47">
        <f>SUM(C24*E24)</f>
        <v>0</v>
      </c>
    </row>
    <row r="25" spans="1:6" ht="14.5" x14ac:dyDescent="0.35">
      <c r="A25" s="147" t="s">
        <v>56</v>
      </c>
      <c r="B25" s="131"/>
      <c r="C25" s="148"/>
      <c r="D25" s="148"/>
      <c r="E25" s="148"/>
      <c r="F25" s="48"/>
    </row>
    <row r="26" spans="1:6" ht="14.5" x14ac:dyDescent="0.35">
      <c r="A26" s="46" t="s">
        <v>58</v>
      </c>
      <c r="B26" s="125" t="s">
        <v>105</v>
      </c>
      <c r="C26" s="43">
        <f>'Lot 1 Pricing Schedule'!D25</f>
        <v>0</v>
      </c>
      <c r="D26" s="17" t="s">
        <v>28</v>
      </c>
      <c r="E26" s="17">
        <v>50</v>
      </c>
      <c r="F26" s="47">
        <f>SUM(C26*E26)</f>
        <v>0</v>
      </c>
    </row>
    <row r="27" spans="1:6" ht="14.5" customHeight="1" x14ac:dyDescent="0.35">
      <c r="A27" s="46" t="s">
        <v>61</v>
      </c>
      <c r="B27" s="126"/>
      <c r="C27" s="43">
        <f>'Lot 1 Pricing Schedule'!D26</f>
        <v>0</v>
      </c>
      <c r="D27" s="17" t="s">
        <v>62</v>
      </c>
      <c r="E27" s="17">
        <v>0</v>
      </c>
      <c r="F27" s="52">
        <f>SUM(C27*E27)</f>
        <v>0</v>
      </c>
    </row>
    <row r="28" spans="1:6" ht="14.5" x14ac:dyDescent="0.35">
      <c r="A28" s="141" t="s">
        <v>63</v>
      </c>
      <c r="B28" s="142"/>
      <c r="C28" s="143"/>
      <c r="D28" s="143"/>
      <c r="E28" s="143"/>
      <c r="F28" s="48"/>
    </row>
    <row r="29" spans="1:6" ht="58" x14ac:dyDescent="0.35">
      <c r="A29" s="46" t="s">
        <v>106</v>
      </c>
      <c r="B29" s="38" t="s">
        <v>66</v>
      </c>
      <c r="C29" s="43">
        <f>'Lot 1 Pricing Schedule'!D28</f>
        <v>0</v>
      </c>
      <c r="D29" s="17" t="s">
        <v>28</v>
      </c>
      <c r="E29" s="17">
        <v>39</v>
      </c>
      <c r="F29" s="47">
        <f>SUM(C29*E29)</f>
        <v>0</v>
      </c>
    </row>
    <row r="30" spans="1:6" ht="58" x14ac:dyDescent="0.35">
      <c r="A30" s="46" t="str">
        <f>'Lot 1 Pricing Schedule'!B29</f>
        <v>Flat Roof Ballast Kit</v>
      </c>
      <c r="B30" s="38" t="str">
        <f>'Lot 1 Pricing Schedule'!C29</f>
        <v>Non-penetrative mounting solution for flat roofs, including ballast trays, supports, and weight blocks to secure PV panels without roof penetration. Minimum 12 months warranty.</v>
      </c>
      <c r="C30" s="43">
        <f>'Lot 1 Pricing Schedule'!D29</f>
        <v>0</v>
      </c>
      <c r="D30" s="17" t="s">
        <v>28</v>
      </c>
      <c r="E30" s="17">
        <v>50</v>
      </c>
      <c r="F30" s="47">
        <f>SUM(C30*E30)</f>
        <v>0</v>
      </c>
    </row>
    <row r="31" spans="1:6" ht="43.5" x14ac:dyDescent="0.35">
      <c r="A31" s="46" t="s">
        <v>74</v>
      </c>
      <c r="B31" s="38" t="s">
        <v>75</v>
      </c>
      <c r="C31" s="43">
        <f>'Lot 1 Pricing Schedule'!D31</f>
        <v>0</v>
      </c>
      <c r="D31" s="17" t="s">
        <v>42</v>
      </c>
      <c r="E31" s="17">
        <v>0</v>
      </c>
      <c r="F31" s="52">
        <f>SUM(C31*E31)</f>
        <v>0</v>
      </c>
    </row>
    <row r="32" spans="1:6" ht="58" x14ac:dyDescent="0.35">
      <c r="A32" s="46" t="str">
        <f>'Lot 1 Pricing Schedule'!B32</f>
        <v>High voltage signage</v>
      </c>
      <c r="B32" s="38" t="str">
        <f>'Lot 1 Pricing Schedule'!C32</f>
        <v xml:space="preserve">High voltage / at risk of electrocution signage to be dsiplayd in prominent positions around the installation. One to be displayed every 20m2 of roofspace used for installation. </v>
      </c>
      <c r="C32" s="43">
        <f>'Lot 1 Pricing Schedule'!D32</f>
        <v>0</v>
      </c>
      <c r="D32" s="17" t="s">
        <v>42</v>
      </c>
      <c r="E32" s="17">
        <v>10</v>
      </c>
      <c r="F32" s="52">
        <f>SUM(C32*E32)</f>
        <v>0</v>
      </c>
    </row>
    <row r="33" spans="1:6" ht="14.5" x14ac:dyDescent="0.35">
      <c r="A33" s="141" t="s">
        <v>79</v>
      </c>
      <c r="B33" s="142"/>
      <c r="C33" s="142"/>
      <c r="D33" s="143"/>
      <c r="E33" s="143"/>
      <c r="F33" s="48"/>
    </row>
    <row r="34" spans="1:6" ht="52.5" customHeight="1" x14ac:dyDescent="0.35">
      <c r="A34" s="46" t="s">
        <v>81</v>
      </c>
      <c r="B34" s="107" t="s">
        <v>82</v>
      </c>
      <c r="C34" s="43">
        <f>'Lot 1 Pricing Schedule'!D35</f>
        <v>0</v>
      </c>
      <c r="D34" s="17" t="s">
        <v>83</v>
      </c>
      <c r="E34" s="17">
        <v>250</v>
      </c>
      <c r="F34" s="47">
        <f>SUM(C34*E34)</f>
        <v>0</v>
      </c>
    </row>
    <row r="35" spans="1:6" ht="43.5" x14ac:dyDescent="0.35">
      <c r="A35" s="46" t="s">
        <v>89</v>
      </c>
      <c r="B35" s="107" t="s">
        <v>90</v>
      </c>
      <c r="C35" s="43">
        <f>'Lot 1 Pricing Schedule'!D36</f>
        <v>0</v>
      </c>
      <c r="D35" s="17" t="s">
        <v>83</v>
      </c>
      <c r="E35" s="17">
        <v>60</v>
      </c>
      <c r="F35" s="49">
        <f>SUM(C35*E35)</f>
        <v>0</v>
      </c>
    </row>
    <row r="36" spans="1:6" ht="16" thickBot="1" x14ac:dyDescent="0.4">
      <c r="A36" s="149" t="s">
        <v>93</v>
      </c>
      <c r="B36" s="150"/>
      <c r="C36" s="151"/>
      <c r="D36" s="151"/>
      <c r="E36" s="152"/>
      <c r="F36" s="51"/>
    </row>
    <row r="37" spans="1:6" thickBot="1" x14ac:dyDescent="0.4">
      <c r="F37" s="53">
        <f>SUM(F10:F35)</f>
        <v>0</v>
      </c>
    </row>
    <row r="38" spans="1:6" ht="14.5" x14ac:dyDescent="0.35"/>
    <row r="39" spans="1:6" ht="14.5" x14ac:dyDescent="0.35"/>
    <row r="40" spans="1:6" thickBot="1" x14ac:dyDescent="0.4">
      <c r="A40" s="8" t="s">
        <v>107</v>
      </c>
      <c r="B40" s="11"/>
      <c r="C40" s="11"/>
      <c r="D40" s="11"/>
      <c r="E40" s="8"/>
    </row>
    <row r="41" spans="1:6" thickBot="1" x14ac:dyDescent="0.4">
      <c r="A41" s="31" t="s">
        <v>4</v>
      </c>
      <c r="B41" s="32"/>
      <c r="C41" s="33" t="s">
        <v>5</v>
      </c>
      <c r="D41" s="34" t="s">
        <v>6</v>
      </c>
      <c r="E41" s="34" t="s">
        <v>7</v>
      </c>
      <c r="F41" s="35"/>
    </row>
    <row r="42" spans="1:6" ht="14.5" x14ac:dyDescent="0.35">
      <c r="A42" s="44" t="s">
        <v>9</v>
      </c>
      <c r="B42" s="19" t="s">
        <v>101</v>
      </c>
      <c r="C42" s="20"/>
      <c r="D42" s="21"/>
      <c r="E42" s="21"/>
      <c r="F42" s="45"/>
    </row>
    <row r="43" spans="1:6" ht="138" customHeight="1" x14ac:dyDescent="0.35">
      <c r="A43" s="46" t="s">
        <v>12</v>
      </c>
      <c r="B43" s="125" t="s">
        <v>13</v>
      </c>
      <c r="C43" s="43">
        <f>'Lot 1 Pricing Schedule'!D3</f>
        <v>0</v>
      </c>
      <c r="D43" s="17" t="s">
        <v>14</v>
      </c>
      <c r="E43" s="17">
        <v>1</v>
      </c>
      <c r="F43" s="47">
        <f>SUM(C43*E43)</f>
        <v>0</v>
      </c>
    </row>
    <row r="44" spans="1:6" ht="43.5" x14ac:dyDescent="0.35">
      <c r="A44" s="50" t="s">
        <v>102</v>
      </c>
      <c r="B44" s="126"/>
      <c r="C44" s="43">
        <f>'Lot 1 Pricing Schedule'!D4</f>
        <v>0</v>
      </c>
      <c r="D44" s="17" t="s">
        <v>17</v>
      </c>
      <c r="E44" s="17">
        <v>32</v>
      </c>
      <c r="F44" s="80">
        <f>SUM(C44*E44)</f>
        <v>0</v>
      </c>
    </row>
    <row r="45" spans="1:6" ht="14.5" x14ac:dyDescent="0.35">
      <c r="A45" s="141" t="s">
        <v>19</v>
      </c>
      <c r="B45" s="142"/>
      <c r="C45" s="143"/>
      <c r="D45" s="143"/>
      <c r="E45" s="143"/>
      <c r="F45" s="48"/>
    </row>
    <row r="46" spans="1:6" ht="74.25" customHeight="1" x14ac:dyDescent="0.35">
      <c r="A46" s="46" t="str">
        <f>'Lot 1 Pricing Schedule'!B6</f>
        <v>Fixed minimum labour costs per install</v>
      </c>
      <c r="B46" s="125" t="s">
        <v>21</v>
      </c>
      <c r="C46" s="43">
        <f>'Lot 1 Pricing Schedule'!D6</f>
        <v>0</v>
      </c>
      <c r="D46" s="17" t="s">
        <v>14</v>
      </c>
      <c r="E46" s="17">
        <v>1</v>
      </c>
      <c r="F46" s="47">
        <f>SUM(C46*E46)</f>
        <v>0</v>
      </c>
    </row>
    <row r="47" spans="1:6" ht="67.5" customHeight="1" x14ac:dyDescent="0.35">
      <c r="A47" s="46" t="s">
        <v>108</v>
      </c>
      <c r="B47" s="126"/>
      <c r="C47" s="43">
        <f>'Lot 1 Pricing Schedule'!D7</f>
        <v>0</v>
      </c>
      <c r="D47" s="17" t="s">
        <v>23</v>
      </c>
      <c r="E47" s="17">
        <v>32</v>
      </c>
      <c r="F47" s="47">
        <f>SUM(C47*E47)</f>
        <v>0</v>
      </c>
    </row>
    <row r="48" spans="1:6" ht="14.5" x14ac:dyDescent="0.35">
      <c r="A48" s="141" t="s">
        <v>24</v>
      </c>
      <c r="B48" s="142"/>
      <c r="C48" s="143"/>
      <c r="D48" s="143"/>
      <c r="E48" s="143"/>
      <c r="F48" s="48"/>
    </row>
    <row r="49" spans="1:6" ht="58" x14ac:dyDescent="0.35">
      <c r="A49" s="46" t="str">
        <f>'Lot 1 Pricing Schedule'!B10</f>
        <v xml:space="preserve">Standard Monocrystalline Panel (≥450W) - Price Break </v>
      </c>
      <c r="B49" s="38" t="str">
        <f>'Lot 1 Pricing Schedule'!C9</f>
        <v xml:space="preserve">MCS certified panel. Product and performance warranty of 25 years or greater, 450W per panel or greater. All warranties to be backed by Insurance Backed Guarantee (IBG) </v>
      </c>
      <c r="C49" s="43">
        <f>'Lot 1 Pricing Schedule'!D10</f>
        <v>0</v>
      </c>
      <c r="D49" s="17" t="s">
        <v>28</v>
      </c>
      <c r="E49" s="17">
        <v>72</v>
      </c>
      <c r="F49" s="80">
        <f>SUM(C49*E49)</f>
        <v>0</v>
      </c>
    </row>
    <row r="50" spans="1:6" ht="14.5" x14ac:dyDescent="0.35">
      <c r="A50" s="144"/>
      <c r="B50" s="145"/>
      <c r="C50" s="145"/>
      <c r="D50" s="145"/>
      <c r="E50" s="146"/>
      <c r="F50" s="48"/>
    </row>
    <row r="51" spans="1:6" ht="14.5" x14ac:dyDescent="0.35">
      <c r="A51" s="46" t="s">
        <v>44</v>
      </c>
      <c r="B51" s="15"/>
      <c r="C51" s="43">
        <f>'Lot 1 Pricing Schedule'!D15</f>
        <v>0</v>
      </c>
      <c r="D51" s="17" t="s">
        <v>42</v>
      </c>
      <c r="E51" s="17">
        <v>3</v>
      </c>
      <c r="F51" s="80">
        <f>SUM(C51*E51)</f>
        <v>0</v>
      </c>
    </row>
    <row r="52" spans="1:6" ht="14.5" x14ac:dyDescent="0.35">
      <c r="A52" s="141" t="s">
        <v>45</v>
      </c>
      <c r="B52" s="142"/>
      <c r="C52" s="143"/>
      <c r="D52" s="143"/>
      <c r="E52" s="143"/>
      <c r="F52" s="48"/>
    </row>
    <row r="53" spans="1:6" ht="43.5" x14ac:dyDescent="0.35">
      <c r="A53" s="46" t="s">
        <v>46</v>
      </c>
      <c r="B53" s="38" t="s">
        <v>47</v>
      </c>
      <c r="C53" s="43">
        <f>'Lot 1 Pricing Schedule'!D17</f>
        <v>0</v>
      </c>
      <c r="D53" s="17" t="s">
        <v>28</v>
      </c>
      <c r="E53" s="17">
        <v>0</v>
      </c>
      <c r="F53" s="47">
        <f>SUM(C53*E53)</f>
        <v>0</v>
      </c>
    </row>
    <row r="54" spans="1:6" ht="14.5" x14ac:dyDescent="0.35">
      <c r="A54" s="141" t="s">
        <v>48</v>
      </c>
      <c r="B54" s="142"/>
      <c r="C54" s="143"/>
      <c r="D54" s="143"/>
      <c r="E54" s="143"/>
      <c r="F54" s="48"/>
    </row>
    <row r="55" spans="1:6" ht="101.5" x14ac:dyDescent="0.35">
      <c r="A55" s="50" t="s">
        <v>49</v>
      </c>
      <c r="B55" s="38" t="s">
        <v>103</v>
      </c>
      <c r="C55" s="43">
        <f>'Lot 1 Pricing Schedule'!D19</f>
        <v>0</v>
      </c>
      <c r="D55" s="17" t="s">
        <v>42</v>
      </c>
      <c r="E55" s="17">
        <v>1</v>
      </c>
      <c r="F55" s="80">
        <f>SUM(C55*E55)</f>
        <v>0</v>
      </c>
    </row>
    <row r="56" spans="1:6" ht="14.5" x14ac:dyDescent="0.35">
      <c r="A56" s="141" t="s">
        <v>53</v>
      </c>
      <c r="B56" s="142"/>
      <c r="C56" s="143"/>
      <c r="D56" s="143"/>
      <c r="E56" s="143"/>
      <c r="F56" s="48"/>
    </row>
    <row r="57" spans="1:6" ht="58" x14ac:dyDescent="0.35">
      <c r="A57" s="46" t="s">
        <v>104</v>
      </c>
      <c r="B57" s="38" t="s">
        <v>55</v>
      </c>
      <c r="C57" s="43">
        <f>'Lot 1 Pricing Schedule'!D23</f>
        <v>0</v>
      </c>
      <c r="D57" s="17" t="s">
        <v>42</v>
      </c>
      <c r="E57" s="17">
        <v>1</v>
      </c>
      <c r="F57" s="47">
        <f>SUM(C57*E57)</f>
        <v>0</v>
      </c>
    </row>
    <row r="58" spans="1:6" ht="14.5" x14ac:dyDescent="0.35">
      <c r="A58" s="147" t="s">
        <v>56</v>
      </c>
      <c r="B58" s="131"/>
      <c r="C58" s="148"/>
      <c r="D58" s="148"/>
      <c r="E58" s="148"/>
      <c r="F58" s="48"/>
    </row>
    <row r="59" spans="1:6" ht="14.5" x14ac:dyDescent="0.35">
      <c r="A59" s="46" t="s">
        <v>58</v>
      </c>
      <c r="B59" s="125" t="s">
        <v>105</v>
      </c>
      <c r="C59" s="43">
        <f>'Lot 1 Pricing Schedule'!D25</f>
        <v>0</v>
      </c>
      <c r="D59" s="17" t="s">
        <v>28</v>
      </c>
      <c r="E59" s="17">
        <v>0</v>
      </c>
      <c r="F59" s="52">
        <f>SUM(C59*E59)</f>
        <v>0</v>
      </c>
    </row>
    <row r="60" spans="1:6" ht="14.5" customHeight="1" x14ac:dyDescent="0.35">
      <c r="A60" s="46" t="s">
        <v>61</v>
      </c>
      <c r="B60" s="126"/>
      <c r="C60" s="43">
        <f>'Lot 1 Pricing Schedule'!D26</f>
        <v>0</v>
      </c>
      <c r="D60" s="17" t="s">
        <v>62</v>
      </c>
      <c r="E60" s="17">
        <v>0</v>
      </c>
      <c r="F60" s="80">
        <f>SUM(C60*E60)</f>
        <v>0</v>
      </c>
    </row>
    <row r="61" spans="1:6" ht="58" x14ac:dyDescent="0.35">
      <c r="A61" s="46" t="str">
        <f>'Lot 1 Pricing Schedule'!B32</f>
        <v>High voltage signage</v>
      </c>
      <c r="B61" s="38" t="str">
        <f>'Lot 1 Pricing Schedule'!C32</f>
        <v xml:space="preserve">High voltage / at risk of electrocution signage to be dsiplayd in prominent positions around the installation. One to be displayed every 20m2 of roofspace used for installation. </v>
      </c>
      <c r="C61" s="43">
        <f>'Lot 1 Pricing Schedule'!D32</f>
        <v>0</v>
      </c>
      <c r="D61" s="17" t="s">
        <v>42</v>
      </c>
      <c r="E61" s="17">
        <v>5</v>
      </c>
      <c r="F61" s="80">
        <f>SUM(C61*E61)</f>
        <v>0</v>
      </c>
    </row>
    <row r="62" spans="1:6" ht="14.5" x14ac:dyDescent="0.35">
      <c r="A62" s="141" t="s">
        <v>63</v>
      </c>
      <c r="B62" s="142"/>
      <c r="C62" s="143"/>
      <c r="D62" s="143"/>
      <c r="E62" s="143"/>
      <c r="F62" s="48"/>
    </row>
    <row r="63" spans="1:6" ht="58" x14ac:dyDescent="0.35">
      <c r="A63" s="46" t="str">
        <f>'Lot 1 Pricing Schedule'!B30</f>
        <v>Metal Roof Fixings</v>
      </c>
      <c r="B63" s="38" t="str">
        <f>'Lot 1 Pricing Schedule'!C30</f>
        <v>Specialised clamps and rails for metal sheet or standing seam roofs, ensuring secure attachment without compromising roof integrity. Minimum 12 months warranty.</v>
      </c>
      <c r="C63" s="43">
        <f>'Lot 1 Pricing Schedule'!D30</f>
        <v>0</v>
      </c>
      <c r="D63" s="17" t="s">
        <v>28</v>
      </c>
      <c r="E63" s="17">
        <v>72</v>
      </c>
      <c r="F63" s="47">
        <f>SUM(C63*E63)</f>
        <v>0</v>
      </c>
    </row>
    <row r="64" spans="1:6" ht="43.5" x14ac:dyDescent="0.35">
      <c r="A64" s="46" t="s">
        <v>74</v>
      </c>
      <c r="B64" s="38" t="s">
        <v>75</v>
      </c>
      <c r="C64" s="43">
        <f>'Lot 1 Pricing Schedule'!D31</f>
        <v>0</v>
      </c>
      <c r="D64" s="17" t="s">
        <v>42</v>
      </c>
      <c r="E64" s="17">
        <v>0</v>
      </c>
      <c r="F64" s="52">
        <f>SUM(C64*E64)</f>
        <v>0</v>
      </c>
    </row>
    <row r="65" spans="1:6" ht="14.5" x14ac:dyDescent="0.35">
      <c r="A65" s="141" t="s">
        <v>79</v>
      </c>
      <c r="B65" s="142"/>
      <c r="C65" s="142"/>
      <c r="D65" s="143"/>
      <c r="E65" s="143"/>
      <c r="F65" s="48"/>
    </row>
    <row r="66" spans="1:6" ht="43.5" x14ac:dyDescent="0.35">
      <c r="A66" s="46" t="s">
        <v>81</v>
      </c>
      <c r="B66" s="38" t="s">
        <v>82</v>
      </c>
      <c r="C66" s="43">
        <f>'Lot 1 Pricing Schedule'!D35</f>
        <v>0</v>
      </c>
      <c r="D66" s="17" t="s">
        <v>83</v>
      </c>
      <c r="E66" s="17">
        <v>180</v>
      </c>
      <c r="F66" s="47">
        <f>SUM(C66*E66)</f>
        <v>0</v>
      </c>
    </row>
    <row r="67" spans="1:6" ht="15" customHeight="1" thickBot="1" x14ac:dyDescent="0.4">
      <c r="A67" s="46" t="s">
        <v>89</v>
      </c>
      <c r="B67" s="38" t="s">
        <v>90</v>
      </c>
      <c r="C67" s="43">
        <f>'Lot 1 Pricing Schedule'!D36</f>
        <v>0</v>
      </c>
      <c r="D67" s="17" t="s">
        <v>83</v>
      </c>
      <c r="E67" s="17">
        <v>10</v>
      </c>
      <c r="F67" s="49">
        <f>SUM(C67*E67)</f>
        <v>0</v>
      </c>
    </row>
    <row r="68" spans="1:6" ht="15" customHeight="1" thickBot="1" x14ac:dyDescent="0.4">
      <c r="A68" s="149" t="s">
        <v>93</v>
      </c>
      <c r="B68" s="150"/>
      <c r="C68" s="151"/>
      <c r="D68" s="151"/>
      <c r="E68" s="152"/>
      <c r="F68" s="51"/>
    </row>
    <row r="69" spans="1:6" ht="15" customHeight="1" thickBot="1" x14ac:dyDescent="0.4">
      <c r="F69" s="53">
        <f>SUM(F43:F67)</f>
        <v>0</v>
      </c>
    </row>
    <row r="71" spans="1:6" ht="15" customHeight="1" thickBot="1" x14ac:dyDescent="0.4">
      <c r="A71" s="8" t="s">
        <v>109</v>
      </c>
      <c r="B71" s="11"/>
      <c r="C71" s="11"/>
      <c r="D71" s="11"/>
      <c r="E71" s="8"/>
    </row>
    <row r="72" spans="1:6" ht="15" customHeight="1" thickBot="1" x14ac:dyDescent="0.4">
      <c r="A72" s="31" t="s">
        <v>4</v>
      </c>
      <c r="B72" s="32"/>
      <c r="C72" s="33" t="s">
        <v>5</v>
      </c>
      <c r="D72" s="34" t="s">
        <v>6</v>
      </c>
      <c r="E72" s="34" t="s">
        <v>7</v>
      </c>
      <c r="F72" s="35" t="s">
        <v>100</v>
      </c>
    </row>
    <row r="73" spans="1:6" ht="15" customHeight="1" x14ac:dyDescent="0.35">
      <c r="A73" s="44" t="s">
        <v>9</v>
      </c>
      <c r="B73" s="19" t="s">
        <v>101</v>
      </c>
      <c r="C73" s="20"/>
      <c r="D73" s="21"/>
      <c r="E73" s="21"/>
      <c r="F73" s="45"/>
    </row>
    <row r="74" spans="1:6" ht="139.5" customHeight="1" x14ac:dyDescent="0.35">
      <c r="A74" s="46" t="s">
        <v>12</v>
      </c>
      <c r="B74" s="125" t="s">
        <v>13</v>
      </c>
      <c r="C74" s="43">
        <f>'Lot 1 Pricing Schedule'!D3</f>
        <v>0</v>
      </c>
      <c r="D74" s="17" t="s">
        <v>14</v>
      </c>
      <c r="E74" s="17">
        <v>1</v>
      </c>
      <c r="F74" s="47">
        <f>SUM(C74*E74)</f>
        <v>0</v>
      </c>
    </row>
    <row r="75" spans="1:6" ht="43.5" x14ac:dyDescent="0.35">
      <c r="A75" s="50" t="s">
        <v>102</v>
      </c>
      <c r="B75" s="126"/>
      <c r="C75" s="43">
        <f>'Lot 1 Pricing Schedule'!D4</f>
        <v>0</v>
      </c>
      <c r="D75" s="17" t="s">
        <v>17</v>
      </c>
      <c r="E75" s="17">
        <v>0</v>
      </c>
      <c r="F75" s="52">
        <f>SUM(C75*E75)</f>
        <v>0</v>
      </c>
    </row>
    <row r="76" spans="1:6" ht="15" customHeight="1" x14ac:dyDescent="0.35">
      <c r="A76" s="141"/>
      <c r="B76" s="142"/>
      <c r="C76" s="143"/>
      <c r="D76" s="143"/>
      <c r="E76" s="143"/>
      <c r="F76" s="48"/>
    </row>
    <row r="77" spans="1:6" ht="61.5" customHeight="1" x14ac:dyDescent="0.35">
      <c r="A77" s="46" t="str">
        <f>'Lot 1 Pricing Schedule'!B6</f>
        <v>Fixed minimum labour costs per install</v>
      </c>
      <c r="B77" s="38" t="str">
        <f>'Lot 1 Pricing Schedule'!C6</f>
        <v>All installation team members are expected to be current holders of the Construction Skills Certification Scheme (CSCS) qualification. At least one member of the installation team must hold a Level 3 NVQ in Electrical Installation, or be accredited with UK BS 7671 IET Wiring Regulations 18th edition or later or equivalent. At least one member of the installation team must be certified Approved Installer by the Microgeneration Certification Scheme (MCS).</v>
      </c>
      <c r="C77" s="43">
        <f>'Lot 1 Pricing Schedule'!D6</f>
        <v>0</v>
      </c>
      <c r="D77" s="17" t="s">
        <v>14</v>
      </c>
      <c r="E77" s="17">
        <v>1</v>
      </c>
      <c r="F77" s="47">
        <f>SUM(C77*E77)</f>
        <v>0</v>
      </c>
    </row>
    <row r="78" spans="1:6" ht="136.5" customHeight="1" x14ac:dyDescent="0.35">
      <c r="A78" s="46" t="s">
        <v>108</v>
      </c>
      <c r="B78" s="38" t="s">
        <v>21</v>
      </c>
      <c r="C78" s="43">
        <f>'Lot 1 Pricing Schedule'!D7</f>
        <v>0</v>
      </c>
      <c r="D78" s="17" t="s">
        <v>23</v>
      </c>
      <c r="E78" s="17">
        <v>0</v>
      </c>
      <c r="F78" s="47">
        <f>SUM(C78*E78)</f>
        <v>0</v>
      </c>
    </row>
    <row r="79" spans="1:6" ht="15" customHeight="1" x14ac:dyDescent="0.35">
      <c r="A79" s="141" t="s">
        <v>24</v>
      </c>
      <c r="B79" s="142"/>
      <c r="C79" s="143"/>
      <c r="D79" s="143"/>
      <c r="E79" s="143"/>
      <c r="F79" s="48"/>
    </row>
    <row r="80" spans="1:6" ht="58" x14ac:dyDescent="0.35">
      <c r="A80" s="46" t="str">
        <f>'Lot 1 Pricing Schedule'!B9</f>
        <v>Standard Monocrystalline Panel (≥450W)</v>
      </c>
      <c r="B80" s="40" t="str">
        <f>'Lot 1 Pricing Schedule'!C9</f>
        <v xml:space="preserve">MCS certified panel. Product and performance warranty of 25 years or greater, 450W per panel or greater. All warranties to be backed by Insurance Backed Guarantee (IBG) </v>
      </c>
      <c r="C80" s="43">
        <f>'Lot 1 Pricing Schedule'!D9</f>
        <v>0</v>
      </c>
      <c r="D80" s="17" t="s">
        <v>28</v>
      </c>
      <c r="E80" s="17">
        <v>16</v>
      </c>
      <c r="F80" s="47">
        <f>SUM(C80*E80)</f>
        <v>0</v>
      </c>
    </row>
    <row r="81" spans="1:6" ht="15" customHeight="1" x14ac:dyDescent="0.35">
      <c r="A81" s="144" t="s">
        <v>38</v>
      </c>
      <c r="B81" s="145"/>
      <c r="C81" s="145"/>
      <c r="D81" s="145"/>
      <c r="E81" s="146"/>
      <c r="F81" s="48"/>
    </row>
    <row r="82" spans="1:6" ht="29" x14ac:dyDescent="0.35">
      <c r="A82" s="46" t="s">
        <v>40</v>
      </c>
      <c r="B82" s="106" t="s">
        <v>41</v>
      </c>
      <c r="C82" s="43">
        <f>'Lot 1 Pricing Schedule'!D14</f>
        <v>0</v>
      </c>
      <c r="D82" s="17" t="s">
        <v>42</v>
      </c>
      <c r="E82" s="17">
        <v>3</v>
      </c>
      <c r="F82" s="47">
        <f>SUM(C82*E82)</f>
        <v>0</v>
      </c>
    </row>
    <row r="83" spans="1:6" ht="15" customHeight="1" x14ac:dyDescent="0.35">
      <c r="A83" s="141" t="s">
        <v>45</v>
      </c>
      <c r="B83" s="142"/>
      <c r="C83" s="143"/>
      <c r="D83" s="143"/>
      <c r="E83" s="143"/>
      <c r="F83" s="48"/>
    </row>
    <row r="84" spans="1:6" ht="43.5" x14ac:dyDescent="0.35">
      <c r="A84" s="46" t="s">
        <v>46</v>
      </c>
      <c r="B84" s="107" t="s">
        <v>47</v>
      </c>
      <c r="C84" s="43">
        <f>'Lot 1 Pricing Schedule'!D17</f>
        <v>0</v>
      </c>
      <c r="D84" s="17" t="s">
        <v>28</v>
      </c>
      <c r="E84" s="17">
        <v>0</v>
      </c>
      <c r="F84" s="47">
        <f>SUM(C84*E84)</f>
        <v>0</v>
      </c>
    </row>
    <row r="85" spans="1:6" ht="15" customHeight="1" x14ac:dyDescent="0.35">
      <c r="A85" s="141" t="s">
        <v>48</v>
      </c>
      <c r="B85" s="142"/>
      <c r="C85" s="143"/>
      <c r="D85" s="143"/>
      <c r="E85" s="143"/>
      <c r="F85" s="48"/>
    </row>
    <row r="86" spans="1:6" ht="101.5" x14ac:dyDescent="0.35">
      <c r="A86" s="50" t="s">
        <v>49</v>
      </c>
      <c r="B86" s="107" t="s">
        <v>103</v>
      </c>
      <c r="C86" s="43">
        <f>'Lot 1 Pricing Schedule'!D19</f>
        <v>0</v>
      </c>
      <c r="D86" s="17" t="s">
        <v>42</v>
      </c>
      <c r="E86" s="17">
        <v>1</v>
      </c>
      <c r="F86" s="47">
        <f>SUM(C86*E86)</f>
        <v>0</v>
      </c>
    </row>
    <row r="87" spans="1:6" ht="15" customHeight="1" x14ac:dyDescent="0.35">
      <c r="A87" s="141" t="s">
        <v>53</v>
      </c>
      <c r="B87" s="142"/>
      <c r="C87" s="143"/>
      <c r="D87" s="143"/>
      <c r="E87" s="143"/>
      <c r="F87" s="48"/>
    </row>
    <row r="88" spans="1:6" ht="58" x14ac:dyDescent="0.35">
      <c r="A88" s="46" t="s">
        <v>104</v>
      </c>
      <c r="B88" s="38" t="s">
        <v>55</v>
      </c>
      <c r="C88" s="43">
        <f>'Lot 1 Pricing Schedule'!D23</f>
        <v>0</v>
      </c>
      <c r="D88" s="17" t="s">
        <v>42</v>
      </c>
      <c r="E88" s="17">
        <v>1</v>
      </c>
      <c r="F88" s="47">
        <f>SUM(C88*E88)</f>
        <v>0</v>
      </c>
    </row>
    <row r="89" spans="1:6" ht="15" customHeight="1" x14ac:dyDescent="0.35">
      <c r="A89" s="147" t="s">
        <v>56</v>
      </c>
      <c r="B89" s="131"/>
      <c r="C89" s="148"/>
      <c r="D89" s="148"/>
      <c r="E89" s="148"/>
      <c r="F89" s="48"/>
    </row>
    <row r="90" spans="1:6" ht="14.5" x14ac:dyDescent="0.35">
      <c r="A90" s="46" t="s">
        <v>58</v>
      </c>
      <c r="B90" s="125" t="s">
        <v>105</v>
      </c>
      <c r="C90" s="43">
        <f>'Lot 1 Pricing Schedule'!D25</f>
        <v>0</v>
      </c>
      <c r="D90" s="17" t="s">
        <v>28</v>
      </c>
      <c r="E90" s="17">
        <v>16</v>
      </c>
      <c r="F90" s="47">
        <f>SUM(C90*E90)</f>
        <v>0</v>
      </c>
    </row>
    <row r="91" spans="1:6" ht="14.5" customHeight="1" x14ac:dyDescent="0.35">
      <c r="A91" s="46" t="s">
        <v>61</v>
      </c>
      <c r="B91" s="126"/>
      <c r="C91" s="43">
        <f>'Lot 1 Pricing Schedule'!D26</f>
        <v>0</v>
      </c>
      <c r="D91" s="17" t="s">
        <v>62</v>
      </c>
      <c r="E91" s="17">
        <v>0</v>
      </c>
      <c r="F91" s="52">
        <f>SUM(C91*E91)</f>
        <v>0</v>
      </c>
    </row>
    <row r="92" spans="1:6" ht="58" x14ac:dyDescent="0.35">
      <c r="A92" s="46" t="str">
        <f>'Lot 1 Pricing Schedule'!B32</f>
        <v>High voltage signage</v>
      </c>
      <c r="B92" s="38" t="str">
        <f>'Lot 1 Pricing Schedule'!C32</f>
        <v xml:space="preserve">High voltage / at risk of electrocution signage to be dsiplayd in prominent positions around the installation. One to be displayed every 20m2 of roofspace used for installation. </v>
      </c>
      <c r="C92" s="43">
        <f>'Lot 1 Pricing Schedule'!D32</f>
        <v>0</v>
      </c>
      <c r="D92" s="17" t="s">
        <v>42</v>
      </c>
      <c r="E92" s="17">
        <v>4</v>
      </c>
      <c r="F92" s="52">
        <f>SUM(C92*E92)</f>
        <v>0</v>
      </c>
    </row>
    <row r="93" spans="1:6" ht="15" customHeight="1" x14ac:dyDescent="0.35">
      <c r="A93" s="141" t="s">
        <v>63</v>
      </c>
      <c r="B93" s="142"/>
      <c r="C93" s="143"/>
      <c r="D93" s="143"/>
      <c r="E93" s="143"/>
      <c r="F93" s="48"/>
    </row>
    <row r="94" spans="1:6" ht="58" x14ac:dyDescent="0.35">
      <c r="A94" s="46" t="str">
        <f>'Lot 1 Pricing Schedule'!B29</f>
        <v>Flat Roof Ballast Kit</v>
      </c>
      <c r="B94" s="38" t="str">
        <f>'Lot 1 Pricing Schedule'!C29</f>
        <v>Non-penetrative mounting solution for flat roofs, including ballast trays, supports, and weight blocks to secure PV panels without roof penetration. Minimum 12 months warranty.</v>
      </c>
      <c r="C94" s="43">
        <f>'Lot 1 Pricing Schedule'!D29</f>
        <v>0</v>
      </c>
      <c r="D94" s="17" t="s">
        <v>28</v>
      </c>
      <c r="E94" s="17">
        <v>16</v>
      </c>
      <c r="F94" s="47">
        <f>SUM(C94*E94)</f>
        <v>0</v>
      </c>
    </row>
    <row r="95" spans="1:6" ht="15" customHeight="1" x14ac:dyDescent="0.35">
      <c r="A95" s="141" t="s">
        <v>79</v>
      </c>
      <c r="B95" s="142"/>
      <c r="C95" s="142"/>
      <c r="D95" s="143"/>
      <c r="E95" s="143"/>
      <c r="F95" s="48"/>
    </row>
    <row r="96" spans="1:6" ht="43.5" x14ac:dyDescent="0.35">
      <c r="A96" s="46" t="s">
        <v>81</v>
      </c>
      <c r="B96" s="107" t="s">
        <v>82</v>
      </c>
      <c r="C96" s="43">
        <f>'Lot 1 Pricing Schedule'!D34</f>
        <v>0</v>
      </c>
      <c r="D96" s="17" t="s">
        <v>83</v>
      </c>
      <c r="E96" s="17">
        <v>60</v>
      </c>
      <c r="F96" s="47">
        <f>SUM(C96*E96)</f>
        <v>0</v>
      </c>
    </row>
    <row r="97" spans="1:6" ht="43.5" x14ac:dyDescent="0.35">
      <c r="A97" s="46" t="s">
        <v>89</v>
      </c>
      <c r="B97" s="107" t="s">
        <v>90</v>
      </c>
      <c r="C97" s="43">
        <f>'Lot 1 Pricing Schedule'!D36</f>
        <v>0</v>
      </c>
      <c r="D97" s="17" t="s">
        <v>83</v>
      </c>
      <c r="E97" s="17">
        <v>10</v>
      </c>
      <c r="F97" s="49">
        <f>SUM(C97*E97)</f>
        <v>0</v>
      </c>
    </row>
    <row r="98" spans="1:6" ht="15" customHeight="1" thickBot="1" x14ac:dyDescent="0.4">
      <c r="A98" s="149" t="s">
        <v>93</v>
      </c>
      <c r="B98" s="150"/>
      <c r="C98" s="151"/>
      <c r="D98" s="151"/>
      <c r="E98" s="152"/>
      <c r="F98" s="51"/>
    </row>
    <row r="99" spans="1:6" ht="15" customHeight="1" thickBot="1" x14ac:dyDescent="0.4">
      <c r="F99" s="53">
        <f>SUM(F74:F97)</f>
        <v>0</v>
      </c>
    </row>
    <row r="103" spans="1:6" ht="15" customHeight="1" thickBot="1" x14ac:dyDescent="0.4"/>
    <row r="104" spans="1:6" ht="26.5" thickBot="1" x14ac:dyDescent="0.65">
      <c r="E104" s="56" t="s">
        <v>110</v>
      </c>
      <c r="F104" s="57">
        <f>SUM(F99+F69+F37)</f>
        <v>0</v>
      </c>
    </row>
    <row r="105" spans="1:6" ht="14.5" x14ac:dyDescent="0.35"/>
  </sheetData>
  <sheetProtection algorithmName="SHA-512" hashValue="vJuzGAZqok8VIdeTa3HH+BGc0FEOBR8SJY5jloUtN9mGgQNDOHF/lq4ojHY50Aen7TcVaPYbMQVAfPVChzM1FA==" saltValue="oZv9z8IRiYt5Z/xqXSq6aw==" spinCount="100000" sheet="1" objects="1" scenarios="1" selectLockedCells="1" selectUnlockedCells="1"/>
  <mergeCells count="38">
    <mergeCell ref="A50:E50"/>
    <mergeCell ref="A52:E52"/>
    <mergeCell ref="A54:E54"/>
    <mergeCell ref="A56:E56"/>
    <mergeCell ref="A19:E19"/>
    <mergeCell ref="A21:E21"/>
    <mergeCell ref="A23:E23"/>
    <mergeCell ref="A25:E25"/>
    <mergeCell ref="A28:E28"/>
    <mergeCell ref="A45:E45"/>
    <mergeCell ref="A48:E48"/>
    <mergeCell ref="A33:E33"/>
    <mergeCell ref="A36:E36"/>
    <mergeCell ref="A79:E79"/>
    <mergeCell ref="A81:E81"/>
    <mergeCell ref="A83:E83"/>
    <mergeCell ref="A85:E85"/>
    <mergeCell ref="A58:E58"/>
    <mergeCell ref="A62:E62"/>
    <mergeCell ref="A65:E65"/>
    <mergeCell ref="A68:E68"/>
    <mergeCell ref="A76:E76"/>
    <mergeCell ref="B59:B60"/>
    <mergeCell ref="B74:B75"/>
    <mergeCell ref="A87:E87"/>
    <mergeCell ref="A89:E89"/>
    <mergeCell ref="A93:E93"/>
    <mergeCell ref="A95:E95"/>
    <mergeCell ref="A98:E98"/>
    <mergeCell ref="B90:B91"/>
    <mergeCell ref="B10:B11"/>
    <mergeCell ref="B13:B14"/>
    <mergeCell ref="B26:B27"/>
    <mergeCell ref="B43:B44"/>
    <mergeCell ref="B46:B47"/>
    <mergeCell ref="A12:E12"/>
    <mergeCell ref="A15:E15"/>
    <mergeCell ref="A17:E17"/>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5D36F-9CE4-4C05-86E3-295C36992EBB}">
  <dimension ref="A1:I45"/>
  <sheetViews>
    <sheetView zoomScale="80" zoomScaleNormal="80" workbookViewId="0">
      <selection activeCell="D20" sqref="D20"/>
    </sheetView>
  </sheetViews>
  <sheetFormatPr defaultRowHeight="14.5" x14ac:dyDescent="0.35"/>
  <cols>
    <col min="1" max="1" width="8.54296875" style="9" customWidth="1"/>
    <col min="2" max="3" width="75" customWidth="1"/>
    <col min="4" max="4" width="12.54296875" customWidth="1"/>
    <col min="5" max="5" width="14.7265625" style="5" customWidth="1"/>
    <col min="6" max="6" width="13.81640625" style="5" customWidth="1"/>
    <col min="7" max="7" width="13.54296875" bestFit="1" customWidth="1"/>
    <col min="8" max="8" width="81.81640625" customWidth="1"/>
    <col min="9" max="9" width="10.1796875" bestFit="1" customWidth="1"/>
  </cols>
  <sheetData>
    <row r="1" spans="1:9" x14ac:dyDescent="0.35">
      <c r="B1" s="70" t="s">
        <v>4</v>
      </c>
      <c r="C1" s="71"/>
      <c r="D1" s="72" t="s">
        <v>5</v>
      </c>
      <c r="E1" s="73" t="s">
        <v>6</v>
      </c>
      <c r="F1" s="74" t="s">
        <v>7</v>
      </c>
    </row>
    <row r="2" spans="1:9" x14ac:dyDescent="0.35">
      <c r="A2" s="18" t="s">
        <v>8</v>
      </c>
      <c r="B2" s="94" t="s">
        <v>9</v>
      </c>
      <c r="C2" s="94" t="s">
        <v>101</v>
      </c>
      <c r="D2" s="95"/>
      <c r="E2" s="96"/>
      <c r="F2" s="97"/>
      <c r="H2" s="102" t="s">
        <v>11</v>
      </c>
    </row>
    <row r="3" spans="1:9" ht="28.5" customHeight="1" x14ac:dyDescent="0.35">
      <c r="A3" s="23">
        <v>1</v>
      </c>
      <c r="B3" s="14" t="s">
        <v>12</v>
      </c>
      <c r="C3" s="125" t="s">
        <v>13</v>
      </c>
      <c r="D3" s="16">
        <v>0</v>
      </c>
      <c r="E3" s="17" t="s">
        <v>14</v>
      </c>
      <c r="F3" s="75">
        <v>1</v>
      </c>
      <c r="H3" s="128" t="s">
        <v>15</v>
      </c>
    </row>
    <row r="4" spans="1:9" ht="53.25" customHeight="1" x14ac:dyDescent="0.35">
      <c r="A4" s="23" t="s">
        <v>111</v>
      </c>
      <c r="B4" s="38" t="s">
        <v>112</v>
      </c>
      <c r="C4" s="154"/>
      <c r="D4" s="16">
        <v>0</v>
      </c>
      <c r="E4" s="17" t="s">
        <v>17</v>
      </c>
      <c r="F4" s="75" t="s">
        <v>113</v>
      </c>
      <c r="H4" s="153"/>
      <c r="I4" s="41"/>
    </row>
    <row r="5" spans="1:9" ht="53.25" customHeight="1" x14ac:dyDescent="0.35">
      <c r="A5" s="23" t="s">
        <v>114</v>
      </c>
      <c r="B5" s="38" t="s">
        <v>112</v>
      </c>
      <c r="C5" s="126"/>
      <c r="D5" s="16">
        <v>0</v>
      </c>
      <c r="E5" s="17" t="s">
        <v>17</v>
      </c>
      <c r="F5" s="75" t="s">
        <v>115</v>
      </c>
      <c r="H5" s="129"/>
      <c r="I5" s="41"/>
    </row>
    <row r="6" spans="1:9" x14ac:dyDescent="0.35">
      <c r="A6" s="60"/>
      <c r="B6" s="161" t="s">
        <v>19</v>
      </c>
      <c r="C6" s="161"/>
      <c r="D6" s="162"/>
      <c r="E6" s="162"/>
      <c r="F6" s="163"/>
      <c r="I6" s="41"/>
    </row>
    <row r="7" spans="1:9" ht="42.75" customHeight="1" x14ac:dyDescent="0.35">
      <c r="A7" s="23">
        <v>3</v>
      </c>
      <c r="B7" s="14" t="s">
        <v>20</v>
      </c>
      <c r="C7" s="139" t="s">
        <v>21</v>
      </c>
      <c r="D7" s="16">
        <v>0</v>
      </c>
      <c r="E7" s="17" t="s">
        <v>14</v>
      </c>
      <c r="F7" s="75">
        <v>1</v>
      </c>
      <c r="I7" s="41"/>
    </row>
    <row r="8" spans="1:9" ht="43.5" x14ac:dyDescent="0.35">
      <c r="A8" s="23">
        <v>4</v>
      </c>
      <c r="B8" s="38" t="s">
        <v>116</v>
      </c>
      <c r="C8" s="139"/>
      <c r="D8" s="16">
        <v>0</v>
      </c>
      <c r="E8" s="17" t="s">
        <v>23</v>
      </c>
      <c r="F8" s="75" t="s">
        <v>117</v>
      </c>
    </row>
    <row r="9" spans="1:9" x14ac:dyDescent="0.35">
      <c r="A9" s="61"/>
      <c r="B9" s="160" t="s">
        <v>24</v>
      </c>
      <c r="C9" s="160"/>
      <c r="D9" s="164"/>
      <c r="E9" s="164"/>
      <c r="F9" s="165"/>
    </row>
    <row r="10" spans="1:9" x14ac:dyDescent="0.35">
      <c r="A10" s="23" t="s">
        <v>25</v>
      </c>
      <c r="B10" s="14" t="s">
        <v>26</v>
      </c>
      <c r="C10" s="125" t="s">
        <v>27</v>
      </c>
      <c r="D10" s="16">
        <v>0</v>
      </c>
      <c r="E10" s="17" t="s">
        <v>28</v>
      </c>
      <c r="F10" s="75" t="s">
        <v>118</v>
      </c>
    </row>
    <row r="11" spans="1:9" x14ac:dyDescent="0.35">
      <c r="A11" s="23" t="s">
        <v>30</v>
      </c>
      <c r="B11" s="14" t="s">
        <v>119</v>
      </c>
      <c r="C11" s="154"/>
      <c r="D11" s="16">
        <v>0</v>
      </c>
      <c r="E11" s="17" t="s">
        <v>28</v>
      </c>
      <c r="F11" s="75" t="s">
        <v>120</v>
      </c>
    </row>
    <row r="12" spans="1:9" ht="30.75" customHeight="1" x14ac:dyDescent="0.35">
      <c r="A12" s="65" t="s">
        <v>33</v>
      </c>
      <c r="B12" s="38" t="s">
        <v>121</v>
      </c>
      <c r="C12" s="166" t="s">
        <v>35</v>
      </c>
      <c r="D12" s="16">
        <v>0</v>
      </c>
      <c r="E12" s="17" t="s">
        <v>28</v>
      </c>
      <c r="F12" s="75" t="s">
        <v>118</v>
      </c>
    </row>
    <row r="13" spans="1:9" x14ac:dyDescent="0.35">
      <c r="A13" s="65" t="s">
        <v>36</v>
      </c>
      <c r="B13" s="14" t="s">
        <v>122</v>
      </c>
      <c r="C13" s="167"/>
      <c r="D13" s="16">
        <v>0</v>
      </c>
      <c r="E13" s="17" t="s">
        <v>28</v>
      </c>
      <c r="F13" s="75" t="s">
        <v>120</v>
      </c>
    </row>
    <row r="14" spans="1:9" x14ac:dyDescent="0.35">
      <c r="A14" s="25"/>
      <c r="B14" s="157" t="s">
        <v>38</v>
      </c>
      <c r="C14" s="145"/>
      <c r="D14" s="145"/>
      <c r="E14" s="145"/>
      <c r="F14" s="158"/>
    </row>
    <row r="15" spans="1:9" x14ac:dyDescent="0.35">
      <c r="A15" s="23" t="s">
        <v>39</v>
      </c>
      <c r="B15" s="14" t="s">
        <v>123</v>
      </c>
      <c r="C15" s="125" t="s">
        <v>41</v>
      </c>
      <c r="D15" s="16">
        <v>0</v>
      </c>
      <c r="E15" s="17" t="s">
        <v>42</v>
      </c>
      <c r="F15" s="75">
        <v>1</v>
      </c>
    </row>
    <row r="16" spans="1:9" x14ac:dyDescent="0.35">
      <c r="A16" s="23" t="s">
        <v>43</v>
      </c>
      <c r="B16" s="14" t="s">
        <v>124</v>
      </c>
      <c r="C16" s="126"/>
      <c r="D16" s="16">
        <v>0</v>
      </c>
      <c r="E16" s="17" t="s">
        <v>42</v>
      </c>
      <c r="F16" s="75">
        <v>1</v>
      </c>
    </row>
    <row r="17" spans="1:8" x14ac:dyDescent="0.35">
      <c r="A17" s="25"/>
      <c r="B17" s="142" t="s">
        <v>45</v>
      </c>
      <c r="C17" s="142"/>
      <c r="D17" s="143"/>
      <c r="E17" s="143"/>
      <c r="F17" s="159"/>
    </row>
    <row r="18" spans="1:8" ht="29" x14ac:dyDescent="0.35">
      <c r="A18" s="23">
        <v>8</v>
      </c>
      <c r="B18" s="14" t="s">
        <v>46</v>
      </c>
      <c r="C18" s="38" t="s">
        <v>47</v>
      </c>
      <c r="D18" s="16">
        <v>0</v>
      </c>
      <c r="E18" s="17" t="s">
        <v>42</v>
      </c>
      <c r="F18" s="75">
        <v>1</v>
      </c>
    </row>
    <row r="19" spans="1:8" x14ac:dyDescent="0.35">
      <c r="A19" s="25"/>
      <c r="B19" s="160" t="s">
        <v>48</v>
      </c>
      <c r="C19" s="142"/>
      <c r="D19" s="143"/>
      <c r="E19" s="143"/>
      <c r="F19" s="159"/>
    </row>
    <row r="20" spans="1:8" ht="87" x14ac:dyDescent="0.35">
      <c r="A20" s="23">
        <v>9</v>
      </c>
      <c r="B20" s="38" t="s">
        <v>49</v>
      </c>
      <c r="C20" s="38" t="s">
        <v>125</v>
      </c>
      <c r="D20" s="16">
        <v>0</v>
      </c>
      <c r="E20" s="17" t="s">
        <v>42</v>
      </c>
      <c r="F20" s="75">
        <v>1</v>
      </c>
    </row>
    <row r="21" spans="1:8" x14ac:dyDescent="0.35">
      <c r="A21" s="25"/>
      <c r="B21" s="161" t="s">
        <v>51</v>
      </c>
      <c r="C21" s="142"/>
      <c r="D21" s="143"/>
      <c r="E21" s="143"/>
      <c r="F21" s="159"/>
    </row>
    <row r="22" spans="1:8" ht="29" x14ac:dyDescent="0.35">
      <c r="A22" s="65">
        <v>10</v>
      </c>
      <c r="B22" s="38" t="s">
        <v>126</v>
      </c>
      <c r="C22" s="111" t="s">
        <v>41</v>
      </c>
      <c r="D22" s="16">
        <v>0</v>
      </c>
      <c r="E22" s="17" t="s">
        <v>42</v>
      </c>
      <c r="F22" s="75">
        <v>1</v>
      </c>
    </row>
    <row r="23" spans="1:8" x14ac:dyDescent="0.35">
      <c r="A23" s="25"/>
      <c r="B23" s="142" t="s">
        <v>53</v>
      </c>
      <c r="C23" s="142"/>
      <c r="D23" s="143"/>
      <c r="E23" s="143"/>
      <c r="F23" s="159"/>
    </row>
    <row r="24" spans="1:8" ht="29" x14ac:dyDescent="0.35">
      <c r="A24" s="23">
        <v>11</v>
      </c>
      <c r="B24" s="14" t="s">
        <v>127</v>
      </c>
      <c r="C24" s="38" t="s">
        <v>55</v>
      </c>
      <c r="D24" s="16">
        <v>0</v>
      </c>
      <c r="E24" s="17" t="s">
        <v>42</v>
      </c>
      <c r="F24" s="75">
        <v>1</v>
      </c>
    </row>
    <row r="25" spans="1:8" x14ac:dyDescent="0.35">
      <c r="A25" s="25"/>
      <c r="B25" s="131" t="s">
        <v>56</v>
      </c>
      <c r="C25" s="131"/>
      <c r="D25" s="148"/>
      <c r="E25" s="148"/>
      <c r="F25" s="171"/>
    </row>
    <row r="26" spans="1:8" x14ac:dyDescent="0.35">
      <c r="A26" s="23" t="s">
        <v>57</v>
      </c>
      <c r="B26" s="14" t="s">
        <v>58</v>
      </c>
      <c r="C26" s="155" t="s">
        <v>105</v>
      </c>
      <c r="D26" s="16">
        <v>0</v>
      </c>
      <c r="E26" s="17" t="s">
        <v>28</v>
      </c>
      <c r="F26" s="75">
        <v>1</v>
      </c>
      <c r="G26" s="12"/>
    </row>
    <row r="27" spans="1:8" x14ac:dyDescent="0.35">
      <c r="A27" s="23" t="s">
        <v>60</v>
      </c>
      <c r="B27" s="14" t="s">
        <v>61</v>
      </c>
      <c r="C27" s="156"/>
      <c r="D27" s="16">
        <v>0</v>
      </c>
      <c r="E27" s="17" t="s">
        <v>62</v>
      </c>
      <c r="F27" s="75">
        <v>1</v>
      </c>
      <c r="G27" s="12"/>
    </row>
    <row r="28" spans="1:8" s="4" customFormat="1" ht="19.899999999999999" customHeight="1" x14ac:dyDescent="0.35">
      <c r="A28" s="25"/>
      <c r="B28" s="142" t="s">
        <v>63</v>
      </c>
      <c r="C28" s="142"/>
      <c r="D28" s="143"/>
      <c r="E28" s="143"/>
      <c r="F28" s="159"/>
      <c r="G28" s="7"/>
      <c r="H28" s="10"/>
    </row>
    <row r="29" spans="1:8" ht="43.5" x14ac:dyDescent="0.35">
      <c r="A29" s="23" t="s">
        <v>64</v>
      </c>
      <c r="B29" s="14" t="s">
        <v>106</v>
      </c>
      <c r="C29" s="38" t="s">
        <v>66</v>
      </c>
      <c r="D29" s="16">
        <v>0</v>
      </c>
      <c r="E29" s="17" t="s">
        <v>28</v>
      </c>
      <c r="F29" s="75">
        <v>1</v>
      </c>
      <c r="H29" s="133"/>
    </row>
    <row r="30" spans="1:8" ht="43.5" x14ac:dyDescent="0.35">
      <c r="A30" s="23" t="s">
        <v>67</v>
      </c>
      <c r="B30" s="14" t="s">
        <v>68</v>
      </c>
      <c r="C30" s="38" t="s">
        <v>69</v>
      </c>
      <c r="D30" s="16">
        <v>0</v>
      </c>
      <c r="E30" s="17" t="s">
        <v>28</v>
      </c>
      <c r="F30" s="75">
        <v>1</v>
      </c>
      <c r="H30" s="133"/>
    </row>
    <row r="31" spans="1:8" ht="29" x14ac:dyDescent="0.35">
      <c r="A31" s="23" t="s">
        <v>70</v>
      </c>
      <c r="B31" s="14" t="s">
        <v>71</v>
      </c>
      <c r="C31" s="38" t="s">
        <v>72</v>
      </c>
      <c r="D31" s="16">
        <v>0</v>
      </c>
      <c r="E31" s="17" t="s">
        <v>28</v>
      </c>
      <c r="F31" s="75">
        <v>1</v>
      </c>
      <c r="H31" s="133"/>
    </row>
    <row r="32" spans="1:8" ht="29" x14ac:dyDescent="0.35">
      <c r="A32" s="23" t="s">
        <v>73</v>
      </c>
      <c r="B32" s="42" t="s">
        <v>128</v>
      </c>
      <c r="C32" s="38" t="s">
        <v>129</v>
      </c>
      <c r="D32" s="16">
        <v>0</v>
      </c>
      <c r="E32" s="17" t="s">
        <v>28</v>
      </c>
      <c r="F32" s="75">
        <v>1</v>
      </c>
      <c r="H32" s="133"/>
    </row>
    <row r="33" spans="1:8" ht="29" x14ac:dyDescent="0.35">
      <c r="A33" s="23" t="s">
        <v>76</v>
      </c>
      <c r="B33" s="42" t="s">
        <v>74</v>
      </c>
      <c r="C33" s="38" t="s">
        <v>75</v>
      </c>
      <c r="D33" s="16">
        <v>0</v>
      </c>
      <c r="E33" s="17" t="s">
        <v>42</v>
      </c>
      <c r="F33" s="75">
        <v>1</v>
      </c>
      <c r="H33" s="133"/>
    </row>
    <row r="34" spans="1:8" ht="43.5" x14ac:dyDescent="0.35">
      <c r="A34" s="23" t="s">
        <v>130</v>
      </c>
      <c r="B34" s="14" t="s">
        <v>77</v>
      </c>
      <c r="C34" s="110" t="s">
        <v>78</v>
      </c>
      <c r="D34" s="16">
        <v>0</v>
      </c>
      <c r="E34" s="17" t="s">
        <v>42</v>
      </c>
      <c r="F34" s="75">
        <v>1</v>
      </c>
      <c r="H34" s="58"/>
    </row>
    <row r="35" spans="1:8" ht="15" customHeight="1" x14ac:dyDescent="0.35">
      <c r="A35" s="25"/>
      <c r="B35" s="160" t="s">
        <v>79</v>
      </c>
      <c r="C35" s="142"/>
      <c r="D35" s="142"/>
      <c r="E35" s="143"/>
      <c r="F35" s="159"/>
    </row>
    <row r="36" spans="1:8" x14ac:dyDescent="0.35">
      <c r="A36" s="93" t="s">
        <v>80</v>
      </c>
      <c r="B36" s="42" t="s">
        <v>81</v>
      </c>
      <c r="C36" s="125" t="s">
        <v>82</v>
      </c>
      <c r="D36" s="16">
        <v>0</v>
      </c>
      <c r="E36" s="17" t="s">
        <v>83</v>
      </c>
      <c r="F36" s="75" t="s">
        <v>84</v>
      </c>
      <c r="G36" s="12"/>
    </row>
    <row r="37" spans="1:8" x14ac:dyDescent="0.35">
      <c r="A37" s="59" t="s">
        <v>85</v>
      </c>
      <c r="B37" s="14" t="s">
        <v>86</v>
      </c>
      <c r="C37" s="154"/>
      <c r="D37" s="16">
        <v>0</v>
      </c>
      <c r="E37" s="17" t="s">
        <v>83</v>
      </c>
      <c r="F37" s="75" t="s">
        <v>87</v>
      </c>
      <c r="G37" s="12"/>
    </row>
    <row r="38" spans="1:8" x14ac:dyDescent="0.35">
      <c r="A38" s="59" t="s">
        <v>131</v>
      </c>
      <c r="B38" s="14" t="s">
        <v>86</v>
      </c>
      <c r="C38" s="126"/>
      <c r="D38" s="16">
        <v>0</v>
      </c>
      <c r="E38" s="17" t="s">
        <v>83</v>
      </c>
      <c r="F38" s="75" t="s">
        <v>132</v>
      </c>
      <c r="G38" s="12"/>
    </row>
    <row r="39" spans="1:8" x14ac:dyDescent="0.35">
      <c r="A39" s="59" t="s">
        <v>88</v>
      </c>
      <c r="B39" s="14" t="s">
        <v>89</v>
      </c>
      <c r="C39" s="125" t="s">
        <v>90</v>
      </c>
      <c r="D39" s="16">
        <v>0</v>
      </c>
      <c r="E39" s="17" t="s">
        <v>83</v>
      </c>
      <c r="F39" s="75" t="s">
        <v>84</v>
      </c>
    </row>
    <row r="40" spans="1:8" ht="15" customHeight="1" x14ac:dyDescent="0.35">
      <c r="A40" s="59" t="s">
        <v>91</v>
      </c>
      <c r="B40" s="14" t="s">
        <v>92</v>
      </c>
      <c r="C40" s="126"/>
      <c r="D40" s="16">
        <v>0</v>
      </c>
      <c r="E40" s="17" t="s">
        <v>83</v>
      </c>
      <c r="F40" s="75" t="s">
        <v>133</v>
      </c>
    </row>
    <row r="41" spans="1:8" ht="15" customHeight="1" x14ac:dyDescent="0.35">
      <c r="A41" s="168" t="s">
        <v>93</v>
      </c>
      <c r="B41" s="169"/>
      <c r="C41" s="169"/>
      <c r="D41" s="169"/>
      <c r="E41" s="169"/>
      <c r="F41" s="170"/>
    </row>
    <row r="43" spans="1:8" ht="15" customHeight="1" x14ac:dyDescent="0.35">
      <c r="B43" s="13"/>
    </row>
    <row r="45" spans="1:8" ht="15" customHeight="1" x14ac:dyDescent="0.35"/>
  </sheetData>
  <mergeCells count="21">
    <mergeCell ref="C39:C40"/>
    <mergeCell ref="A41:F41"/>
    <mergeCell ref="B25:F25"/>
    <mergeCell ref="B28:F28"/>
    <mergeCell ref="H29:H33"/>
    <mergeCell ref="B35:F35"/>
    <mergeCell ref="H3:H5"/>
    <mergeCell ref="C3:C5"/>
    <mergeCell ref="C15:C16"/>
    <mergeCell ref="C26:C27"/>
    <mergeCell ref="C36:C38"/>
    <mergeCell ref="B14:F14"/>
    <mergeCell ref="B17:F17"/>
    <mergeCell ref="B19:F19"/>
    <mergeCell ref="B23:F23"/>
    <mergeCell ref="B6:F6"/>
    <mergeCell ref="B9:F9"/>
    <mergeCell ref="C7:C8"/>
    <mergeCell ref="C12:C13"/>
    <mergeCell ref="C10:C11"/>
    <mergeCell ref="B21:F2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1F3C4-5D6A-4AF9-A45A-ECBF16B91975}">
  <dimension ref="A1:F102"/>
  <sheetViews>
    <sheetView tabSelected="1" zoomScale="50" zoomScaleNormal="50" workbookViewId="0">
      <selection sqref="A1:XFD1048576"/>
    </sheetView>
  </sheetViews>
  <sheetFormatPr defaultRowHeight="14.5" x14ac:dyDescent="0.35"/>
  <cols>
    <col min="1" max="1" width="78.1796875" bestFit="1" customWidth="1"/>
    <col min="2" max="2" width="40.453125" customWidth="1"/>
    <col min="3" max="3" width="40.54296875" customWidth="1"/>
    <col min="4" max="4" width="32.81640625" customWidth="1"/>
    <col min="5" max="5" width="23.7265625" customWidth="1"/>
    <col min="6" max="6" width="58.54296875" bestFit="1" customWidth="1"/>
    <col min="7" max="7" width="16.1796875" bestFit="1" customWidth="1"/>
  </cols>
  <sheetData>
    <row r="1" spans="1:6" x14ac:dyDescent="0.35">
      <c r="A1" s="104" t="s">
        <v>134</v>
      </c>
      <c r="B1" s="39"/>
      <c r="C1" s="39"/>
      <c r="D1" s="39"/>
      <c r="E1" s="39"/>
      <c r="F1" s="39"/>
    </row>
    <row r="2" spans="1:6" s="40" customFormat="1" ht="61.5" customHeight="1" x14ac:dyDescent="0.35">
      <c r="A2" s="54" t="s">
        <v>146</v>
      </c>
      <c r="B2" s="54"/>
      <c r="C2" s="54"/>
      <c r="D2" s="54"/>
      <c r="E2" s="54"/>
      <c r="F2" s="54"/>
    </row>
    <row r="3" spans="1:6" s="40" customFormat="1" ht="61.5" customHeight="1" x14ac:dyDescent="0.35">
      <c r="A3" s="54" t="s">
        <v>147</v>
      </c>
      <c r="B3" s="54"/>
      <c r="C3" s="54"/>
      <c r="D3" s="54"/>
      <c r="E3" s="54"/>
      <c r="F3" s="54"/>
    </row>
    <row r="4" spans="1:6" s="40" customFormat="1" ht="61.5" customHeight="1" x14ac:dyDescent="0.35">
      <c r="A4" s="54" t="s">
        <v>148</v>
      </c>
      <c r="B4" s="54"/>
      <c r="C4" s="54"/>
      <c r="D4" s="54"/>
      <c r="E4" s="54"/>
      <c r="F4" s="54"/>
    </row>
    <row r="5" spans="1:6" ht="15" customHeight="1" x14ac:dyDescent="0.35"/>
    <row r="6" spans="1:6" ht="15" customHeight="1" x14ac:dyDescent="0.35"/>
    <row r="7" spans="1:6" ht="15" thickBot="1" x14ac:dyDescent="0.4">
      <c r="A7" s="8" t="s">
        <v>98</v>
      </c>
      <c r="B7" s="11"/>
      <c r="C7" s="11"/>
      <c r="D7" s="11"/>
      <c r="E7" s="8"/>
    </row>
    <row r="8" spans="1:6" ht="14.5" customHeight="1" thickBot="1" x14ac:dyDescent="0.4">
      <c r="A8" s="31" t="s">
        <v>4</v>
      </c>
      <c r="B8" s="32"/>
      <c r="C8" s="33" t="s">
        <v>99</v>
      </c>
      <c r="D8" s="34" t="s">
        <v>6</v>
      </c>
      <c r="E8" s="34" t="s">
        <v>7</v>
      </c>
      <c r="F8" s="35" t="s">
        <v>100</v>
      </c>
    </row>
    <row r="9" spans="1:6" x14ac:dyDescent="0.35">
      <c r="A9" s="44" t="s">
        <v>9</v>
      </c>
      <c r="B9" s="19" t="s">
        <v>101</v>
      </c>
      <c r="C9" s="20"/>
      <c r="D9" s="21"/>
      <c r="E9" s="21"/>
      <c r="F9" s="45"/>
    </row>
    <row r="10" spans="1:6" ht="111" customHeight="1" x14ac:dyDescent="0.35">
      <c r="A10" s="46" t="s">
        <v>12</v>
      </c>
      <c r="B10" s="174" t="s">
        <v>13</v>
      </c>
      <c r="C10" s="43">
        <f>'Lot 2 Pricing Schedule'!D3</f>
        <v>0</v>
      </c>
      <c r="D10" s="17" t="s">
        <v>14</v>
      </c>
      <c r="E10" s="17">
        <v>1</v>
      </c>
      <c r="F10" s="47">
        <f>SUM(C10*E10)</f>
        <v>0</v>
      </c>
    </row>
    <row r="11" spans="1:6" ht="130.5" customHeight="1" x14ac:dyDescent="0.35">
      <c r="A11" s="38" t="s">
        <v>102</v>
      </c>
      <c r="B11" s="175"/>
      <c r="C11" s="43">
        <f>'Lot 2 Pricing Schedule'!D4</f>
        <v>0</v>
      </c>
      <c r="D11" s="17" t="s">
        <v>17</v>
      </c>
      <c r="E11" s="17">
        <v>85</v>
      </c>
      <c r="F11" s="47">
        <f>SUM(C11*E11)</f>
        <v>0</v>
      </c>
    </row>
    <row r="12" spans="1:6" x14ac:dyDescent="0.35">
      <c r="A12" s="141" t="s">
        <v>19</v>
      </c>
      <c r="B12" s="142"/>
      <c r="C12" s="143"/>
      <c r="D12" s="143"/>
      <c r="E12" s="143"/>
      <c r="F12" s="48"/>
    </row>
    <row r="13" spans="1:6" ht="108" customHeight="1" x14ac:dyDescent="0.35">
      <c r="A13" s="46" t="str">
        <f>'Lot 2 Pricing Schedule'!B7</f>
        <v>Fixed minimum labour costs per install</v>
      </c>
      <c r="B13" s="125" t="s">
        <v>21</v>
      </c>
      <c r="C13" s="99">
        <f>'Lot 2 Pricing Schedule'!D7</f>
        <v>0</v>
      </c>
      <c r="D13" s="17" t="s">
        <v>14</v>
      </c>
      <c r="E13" s="17">
        <v>1</v>
      </c>
      <c r="F13" s="47">
        <f>SUM(C13*E13)</f>
        <v>0</v>
      </c>
    </row>
    <row r="14" spans="1:6" ht="69.75" customHeight="1" x14ac:dyDescent="0.35">
      <c r="A14" s="46" t="s">
        <v>108</v>
      </c>
      <c r="B14" s="126"/>
      <c r="C14" s="98">
        <f>'Lot 2 Pricing Schedule'!D8</f>
        <v>0</v>
      </c>
      <c r="D14" s="17" t="s">
        <v>23</v>
      </c>
      <c r="E14" s="17">
        <v>85</v>
      </c>
      <c r="F14" s="47">
        <f>SUM(C14*E14)</f>
        <v>0</v>
      </c>
    </row>
    <row r="15" spans="1:6" x14ac:dyDescent="0.35">
      <c r="A15" s="141" t="s">
        <v>24</v>
      </c>
      <c r="B15" s="142"/>
      <c r="C15" s="143"/>
      <c r="D15" s="143"/>
      <c r="E15" s="143"/>
      <c r="F15" s="48"/>
    </row>
    <row r="16" spans="1:6" ht="63" customHeight="1" x14ac:dyDescent="0.35">
      <c r="A16" s="100" t="str">
        <f>'Lot 2 Pricing Schedule'!B12</f>
        <v>Premium Tier Panel (&gt; in specification than the standard panel in at least one or more elements)</v>
      </c>
      <c r="B16" s="38" t="s">
        <v>27</v>
      </c>
      <c r="C16" s="43">
        <f>'Lot 2 Pricing Schedule'!D12</f>
        <v>0</v>
      </c>
      <c r="D16" s="17" t="s">
        <v>28</v>
      </c>
      <c r="E16" s="17">
        <v>170</v>
      </c>
      <c r="F16" s="47">
        <f>SUM(C16*E16)</f>
        <v>0</v>
      </c>
    </row>
    <row r="17" spans="1:6" x14ac:dyDescent="0.35">
      <c r="A17" s="144" t="s">
        <v>38</v>
      </c>
      <c r="B17" s="145"/>
      <c r="C17" s="145"/>
      <c r="D17" s="145"/>
      <c r="E17" s="146"/>
      <c r="F17" s="48"/>
    </row>
    <row r="18" spans="1:6" ht="43.5" x14ac:dyDescent="0.35">
      <c r="A18" s="14" t="s">
        <v>124</v>
      </c>
      <c r="B18" s="15" t="s">
        <v>41</v>
      </c>
      <c r="C18" s="43">
        <f>'Lot 2 Pricing Schedule'!D16</f>
        <v>0</v>
      </c>
      <c r="D18" s="17" t="s">
        <v>42</v>
      </c>
      <c r="E18" s="17">
        <v>3</v>
      </c>
      <c r="F18" s="24">
        <f>C18*E18</f>
        <v>0</v>
      </c>
    </row>
    <row r="19" spans="1:6" x14ac:dyDescent="0.35">
      <c r="A19" s="141" t="s">
        <v>45</v>
      </c>
      <c r="B19" s="142"/>
      <c r="C19" s="143"/>
      <c r="D19" s="143"/>
      <c r="E19" s="143"/>
      <c r="F19" s="48"/>
    </row>
    <row r="20" spans="1:6" ht="58" x14ac:dyDescent="0.35">
      <c r="A20" s="46" t="s">
        <v>46</v>
      </c>
      <c r="B20" s="38" t="s">
        <v>47</v>
      </c>
      <c r="C20" s="43">
        <f>'Lot 2 Pricing Schedule'!D18</f>
        <v>0</v>
      </c>
      <c r="D20" s="17" t="s">
        <v>28</v>
      </c>
      <c r="E20" s="17">
        <v>170</v>
      </c>
      <c r="F20" s="47">
        <f>SUM(C20*E20)</f>
        <v>0</v>
      </c>
    </row>
    <row r="21" spans="1:6" x14ac:dyDescent="0.35">
      <c r="A21" s="141" t="s">
        <v>48</v>
      </c>
      <c r="B21" s="142"/>
      <c r="C21" s="143"/>
      <c r="D21" s="143"/>
      <c r="E21" s="143"/>
      <c r="F21" s="48"/>
    </row>
    <row r="22" spans="1:6" ht="138.75" customHeight="1" x14ac:dyDescent="0.35">
      <c r="A22" s="50" t="s">
        <v>49</v>
      </c>
      <c r="B22" s="107" t="s">
        <v>103</v>
      </c>
      <c r="C22" s="43">
        <f>'Lot 2 Pricing Schedule'!D20</f>
        <v>0</v>
      </c>
      <c r="D22" s="17" t="s">
        <v>42</v>
      </c>
      <c r="E22" s="17">
        <v>1</v>
      </c>
      <c r="F22" s="47">
        <f>SUM(C22*E22)</f>
        <v>0</v>
      </c>
    </row>
    <row r="23" spans="1:6" x14ac:dyDescent="0.35">
      <c r="A23" s="141" t="s">
        <v>53</v>
      </c>
      <c r="B23" s="142"/>
      <c r="C23" s="143"/>
      <c r="D23" s="143"/>
      <c r="E23" s="143"/>
      <c r="F23" s="48"/>
    </row>
    <row r="24" spans="1:6" ht="58" x14ac:dyDescent="0.35">
      <c r="A24" s="46" t="s">
        <v>135</v>
      </c>
      <c r="B24" s="38" t="s">
        <v>55</v>
      </c>
      <c r="C24" s="43">
        <f>'Lot 2 Pricing Schedule'!D24</f>
        <v>0</v>
      </c>
      <c r="D24" s="17" t="s">
        <v>42</v>
      </c>
      <c r="E24" s="17">
        <v>1</v>
      </c>
      <c r="F24" s="47">
        <f>SUM(C24*E24)</f>
        <v>0</v>
      </c>
    </row>
    <row r="25" spans="1:6" x14ac:dyDescent="0.35">
      <c r="A25" s="147" t="s">
        <v>56</v>
      </c>
      <c r="B25" s="131"/>
      <c r="C25" s="148"/>
      <c r="D25" s="148"/>
      <c r="E25" s="148"/>
      <c r="F25" s="48"/>
    </row>
    <row r="26" spans="1:6" x14ac:dyDescent="0.35">
      <c r="A26" s="46" t="s">
        <v>58</v>
      </c>
      <c r="B26" s="125" t="s">
        <v>105</v>
      </c>
      <c r="C26" s="43">
        <f>'Lot 2 Pricing Schedule'!D26</f>
        <v>0</v>
      </c>
      <c r="D26" s="17" t="s">
        <v>28</v>
      </c>
      <c r="E26" s="17">
        <v>167</v>
      </c>
      <c r="F26" s="47">
        <f>SUM(C26*E26)</f>
        <v>0</v>
      </c>
    </row>
    <row r="27" spans="1:6" ht="14.5" customHeight="1" x14ac:dyDescent="0.35">
      <c r="A27" s="46" t="s">
        <v>61</v>
      </c>
      <c r="B27" s="126"/>
      <c r="C27" s="43">
        <f>'Lot 2 Pricing Schedule'!D27</f>
        <v>0</v>
      </c>
      <c r="D27" s="17" t="s">
        <v>62</v>
      </c>
      <c r="E27" s="17">
        <v>30</v>
      </c>
      <c r="F27" s="52">
        <f>SUM(C27*E27)</f>
        <v>0</v>
      </c>
    </row>
    <row r="28" spans="1:6" x14ac:dyDescent="0.35">
      <c r="A28" s="141" t="s">
        <v>63</v>
      </c>
      <c r="B28" s="142"/>
      <c r="C28" s="143"/>
      <c r="D28" s="143"/>
      <c r="E28" s="143"/>
      <c r="F28" s="48"/>
    </row>
    <row r="29" spans="1:6" ht="72.5" x14ac:dyDescent="0.35">
      <c r="A29" s="46" t="s">
        <v>106</v>
      </c>
      <c r="B29" s="38" t="s">
        <v>66</v>
      </c>
      <c r="C29" s="43">
        <f>'Lot 2 Pricing Schedule'!D29</f>
        <v>0</v>
      </c>
      <c r="D29" s="17" t="s">
        <v>28</v>
      </c>
      <c r="E29" s="17">
        <v>97</v>
      </c>
      <c r="F29" s="47">
        <f>SUM(C29*E29)</f>
        <v>0</v>
      </c>
    </row>
    <row r="30" spans="1:6" ht="78" customHeight="1" x14ac:dyDescent="0.35">
      <c r="A30" s="46" t="str">
        <f>'Lot 2 Pricing Schedule'!B30</f>
        <v>Flat Roof Ballast Kit</v>
      </c>
      <c r="B30" s="38" t="str">
        <f>'Lot 2 Pricing Schedule'!C30</f>
        <v>Non-penetrative mounting solution for flat roofs, including ballast trays, supports, and weight blocks to secure PV panels without roof penetration. Minimum 12 months warranty.</v>
      </c>
      <c r="C30" s="43">
        <f>'Lot 2 Pricing Schedule'!D30</f>
        <v>0</v>
      </c>
      <c r="D30" s="17" t="s">
        <v>28</v>
      </c>
      <c r="E30" s="17">
        <v>70</v>
      </c>
      <c r="F30" s="47">
        <f>SUM(C30*E30)</f>
        <v>0</v>
      </c>
    </row>
    <row r="31" spans="1:6" ht="46.5" customHeight="1" x14ac:dyDescent="0.35">
      <c r="A31" s="46" t="s">
        <v>74</v>
      </c>
      <c r="B31" s="38" t="s">
        <v>136</v>
      </c>
      <c r="C31" s="43">
        <f>'Lot 2 Pricing Schedule'!D33</f>
        <v>0</v>
      </c>
      <c r="D31" s="17" t="s">
        <v>42</v>
      </c>
      <c r="E31" s="17">
        <v>1</v>
      </c>
      <c r="F31" s="52">
        <f>SUM(C31*E31)</f>
        <v>0</v>
      </c>
    </row>
    <row r="32" spans="1:6" ht="58" x14ac:dyDescent="0.35">
      <c r="A32" s="46" t="str">
        <f>'Lot 2 Pricing Schedule'!B34</f>
        <v>High voltage signage</v>
      </c>
      <c r="B32" s="38" t="str">
        <f>'Lot 2 Pricing Schedule'!C34</f>
        <v xml:space="preserve">High voltage / at risk of electrocution signage to be dsiplayd in prominent positions around the installation. One to be displayed every 20m2 of roofspace used for installation. </v>
      </c>
      <c r="C32" s="43">
        <f>'Lot 2 Pricing Schedule'!D34</f>
        <v>0</v>
      </c>
      <c r="D32" s="17" t="s">
        <v>42</v>
      </c>
      <c r="E32" s="17">
        <v>8</v>
      </c>
      <c r="F32" s="47">
        <f>SUM(C32*E32)</f>
        <v>0</v>
      </c>
    </row>
    <row r="33" spans="1:6" x14ac:dyDescent="0.35">
      <c r="A33" s="141"/>
      <c r="B33" s="142"/>
      <c r="C33" s="142"/>
      <c r="D33" s="143"/>
      <c r="E33" s="143"/>
      <c r="F33" s="48"/>
    </row>
    <row r="34" spans="1:6" ht="58" x14ac:dyDescent="0.35">
      <c r="A34" s="46" t="s">
        <v>81</v>
      </c>
      <c r="B34" s="38" t="s">
        <v>82</v>
      </c>
      <c r="C34" s="43">
        <f>'Lot 2 Pricing Schedule'!D37</f>
        <v>0</v>
      </c>
      <c r="D34" s="17" t="s">
        <v>83</v>
      </c>
      <c r="E34" s="17">
        <v>400</v>
      </c>
      <c r="F34" s="47">
        <f>SUM(C34*E34)</f>
        <v>0</v>
      </c>
    </row>
    <row r="35" spans="1:6" ht="58.5" thickBot="1" x14ac:dyDescent="0.4">
      <c r="A35" s="46" t="s">
        <v>89</v>
      </c>
      <c r="B35" s="38" t="s">
        <v>90</v>
      </c>
      <c r="C35" s="43">
        <f>'Lot 2 Pricing Schedule'!D39</f>
        <v>0</v>
      </c>
      <c r="D35" s="17" t="s">
        <v>83</v>
      </c>
      <c r="E35" s="17">
        <v>50</v>
      </c>
      <c r="F35" s="49">
        <f>SUM(C35*E35)</f>
        <v>0</v>
      </c>
    </row>
    <row r="36" spans="1:6" ht="16" thickBot="1" x14ac:dyDescent="0.4">
      <c r="A36" s="149" t="s">
        <v>93</v>
      </c>
      <c r="B36" s="150"/>
      <c r="C36" s="151"/>
      <c r="D36" s="151"/>
      <c r="E36" s="152"/>
      <c r="F36" s="51"/>
    </row>
    <row r="37" spans="1:6" ht="15" thickBot="1" x14ac:dyDescent="0.4">
      <c r="F37" s="53">
        <f>SUM(F10:F35)</f>
        <v>0</v>
      </c>
    </row>
    <row r="39" spans="1:6" ht="15" customHeight="1" x14ac:dyDescent="0.35">
      <c r="A39" s="101" t="s">
        <v>107</v>
      </c>
    </row>
    <row r="40" spans="1:6" x14ac:dyDescent="0.35">
      <c r="A40" s="31" t="s">
        <v>4</v>
      </c>
      <c r="B40" s="32"/>
      <c r="C40" s="33" t="s">
        <v>99</v>
      </c>
      <c r="D40" s="34" t="s">
        <v>6</v>
      </c>
      <c r="E40" s="34" t="s">
        <v>7</v>
      </c>
      <c r="F40" s="35" t="s">
        <v>100</v>
      </c>
    </row>
    <row r="41" spans="1:6" x14ac:dyDescent="0.35">
      <c r="A41" s="44" t="s">
        <v>9</v>
      </c>
      <c r="B41" s="19" t="s">
        <v>101</v>
      </c>
      <c r="C41" s="20"/>
      <c r="D41" s="21"/>
      <c r="E41" s="21"/>
      <c r="F41" s="45"/>
    </row>
    <row r="42" spans="1:6" ht="103.5" customHeight="1" x14ac:dyDescent="0.35">
      <c r="A42" s="46" t="s">
        <v>12</v>
      </c>
      <c r="B42" s="125" t="s">
        <v>13</v>
      </c>
      <c r="C42" s="43">
        <f>'Lot 2 Pricing Schedule'!D3</f>
        <v>0</v>
      </c>
      <c r="D42" s="17" t="s">
        <v>14</v>
      </c>
      <c r="E42" s="17">
        <v>1</v>
      </c>
      <c r="F42" s="47">
        <f>SUM(C42*E42)</f>
        <v>0</v>
      </c>
    </row>
    <row r="43" spans="1:6" ht="137.25" customHeight="1" x14ac:dyDescent="0.35">
      <c r="A43" s="38" t="s">
        <v>102</v>
      </c>
      <c r="B43" s="126"/>
      <c r="C43" s="43">
        <f>'Lot 2 Pricing Schedule'!D4</f>
        <v>0</v>
      </c>
      <c r="D43" s="17" t="s">
        <v>17</v>
      </c>
      <c r="E43" s="17">
        <v>83</v>
      </c>
      <c r="F43" s="47">
        <f>SUM(C43*E43)</f>
        <v>0</v>
      </c>
    </row>
    <row r="44" spans="1:6" x14ac:dyDescent="0.35">
      <c r="A44" s="141" t="s">
        <v>19</v>
      </c>
      <c r="B44" s="142"/>
      <c r="C44" s="143"/>
      <c r="D44" s="143"/>
      <c r="E44" s="143"/>
      <c r="F44" s="48"/>
    </row>
    <row r="45" spans="1:6" x14ac:dyDescent="0.35">
      <c r="A45" s="46" t="str">
        <f>'Lot 2 Pricing Schedule'!B7</f>
        <v>Fixed minimum labour costs per install</v>
      </c>
      <c r="B45" s="172" t="s">
        <v>21</v>
      </c>
      <c r="C45" s="99">
        <f>'Lot 2 Pricing Schedule'!D7</f>
        <v>0</v>
      </c>
      <c r="D45" s="17" t="s">
        <v>14</v>
      </c>
      <c r="E45" s="17">
        <v>1</v>
      </c>
      <c r="F45" s="47">
        <f>SUM(C45*E45)</f>
        <v>0</v>
      </c>
    </row>
    <row r="46" spans="1:6" x14ac:dyDescent="0.35">
      <c r="A46" s="46" t="s">
        <v>108</v>
      </c>
      <c r="B46" s="173"/>
      <c r="C46" s="98">
        <f>'Lot 2 Pricing Schedule'!D8</f>
        <v>0</v>
      </c>
      <c r="D46" s="17" t="s">
        <v>23</v>
      </c>
      <c r="E46" s="17">
        <v>83</v>
      </c>
      <c r="F46" s="47">
        <f>SUM(C46*E46)</f>
        <v>0</v>
      </c>
    </row>
    <row r="47" spans="1:6" x14ac:dyDescent="0.35">
      <c r="A47" s="141" t="s">
        <v>24</v>
      </c>
      <c r="B47" s="142"/>
      <c r="C47" s="143"/>
      <c r="D47" s="143"/>
      <c r="E47" s="143"/>
      <c r="F47" s="48"/>
    </row>
    <row r="48" spans="1:6" ht="63.75" customHeight="1" x14ac:dyDescent="0.35">
      <c r="A48" s="100" t="str">
        <f>'Lot 2 Pricing Schedule'!B12</f>
        <v>Premium Tier Panel (&gt; in specification than the standard panel in at least one or more elements)</v>
      </c>
      <c r="B48" s="38" t="s">
        <v>27</v>
      </c>
      <c r="C48" s="43">
        <f>'Lot 2 Pricing Schedule'!D12</f>
        <v>0</v>
      </c>
      <c r="D48" s="17" t="s">
        <v>28</v>
      </c>
      <c r="E48" s="17">
        <v>166</v>
      </c>
      <c r="F48" s="47">
        <f>SUM(C48*E48)</f>
        <v>0</v>
      </c>
    </row>
    <row r="49" spans="1:6" x14ac:dyDescent="0.35">
      <c r="A49" s="144" t="s">
        <v>38</v>
      </c>
      <c r="B49" s="145"/>
      <c r="C49" s="145"/>
      <c r="D49" s="145"/>
      <c r="E49" s="146"/>
      <c r="F49" s="48"/>
    </row>
    <row r="50" spans="1:6" ht="43.5" x14ac:dyDescent="0.35">
      <c r="A50" s="14" t="s">
        <v>124</v>
      </c>
      <c r="B50" s="15" t="s">
        <v>41</v>
      </c>
      <c r="C50" s="43">
        <f>'Lot 2 Pricing Schedule'!D16</f>
        <v>0</v>
      </c>
      <c r="D50" s="17" t="s">
        <v>42</v>
      </c>
      <c r="E50" s="17">
        <v>3</v>
      </c>
      <c r="F50" s="24">
        <f>C50*E50</f>
        <v>0</v>
      </c>
    </row>
    <row r="51" spans="1:6" x14ac:dyDescent="0.35">
      <c r="A51" s="141"/>
      <c r="B51" s="142"/>
      <c r="C51" s="143"/>
      <c r="D51" s="143"/>
      <c r="E51" s="143"/>
      <c r="F51" s="48"/>
    </row>
    <row r="52" spans="1:6" ht="58" x14ac:dyDescent="0.35">
      <c r="A52" s="46" t="s">
        <v>46</v>
      </c>
      <c r="B52" s="38" t="s">
        <v>47</v>
      </c>
      <c r="C52" s="43">
        <f>'Lot 2 Pricing Schedule'!D18</f>
        <v>0</v>
      </c>
      <c r="D52" s="17" t="s">
        <v>28</v>
      </c>
      <c r="E52" s="17"/>
      <c r="F52" s="47">
        <f>SUM(C52*E52)</f>
        <v>0</v>
      </c>
    </row>
    <row r="53" spans="1:6" x14ac:dyDescent="0.35">
      <c r="A53" s="141" t="s">
        <v>48</v>
      </c>
      <c r="B53" s="142"/>
      <c r="C53" s="143"/>
      <c r="D53" s="143"/>
      <c r="E53" s="143"/>
      <c r="F53" s="48"/>
    </row>
    <row r="54" spans="1:6" ht="130.5" x14ac:dyDescent="0.35">
      <c r="A54" s="50" t="s">
        <v>49</v>
      </c>
      <c r="B54" s="38" t="s">
        <v>103</v>
      </c>
      <c r="C54" s="43">
        <f>'Lot 2 Pricing Schedule'!D20</f>
        <v>0</v>
      </c>
      <c r="D54" s="17" t="s">
        <v>42</v>
      </c>
      <c r="E54" s="17">
        <v>1</v>
      </c>
      <c r="F54" s="47">
        <f>SUM(C54*E54)</f>
        <v>0</v>
      </c>
    </row>
    <row r="55" spans="1:6" x14ac:dyDescent="0.35">
      <c r="A55" s="141" t="s">
        <v>53</v>
      </c>
      <c r="B55" s="142"/>
      <c r="C55" s="143"/>
      <c r="D55" s="143"/>
      <c r="E55" s="143"/>
      <c r="F55" s="48"/>
    </row>
    <row r="56" spans="1:6" ht="58" x14ac:dyDescent="0.35">
      <c r="A56" s="46" t="s">
        <v>135</v>
      </c>
      <c r="B56" s="38" t="s">
        <v>55</v>
      </c>
      <c r="C56" s="43">
        <f>'Lot 2 Pricing Schedule'!D24</f>
        <v>0</v>
      </c>
      <c r="D56" s="17" t="s">
        <v>42</v>
      </c>
      <c r="E56" s="17">
        <v>1</v>
      </c>
      <c r="F56" s="47">
        <f>SUM(C56*E56)</f>
        <v>0</v>
      </c>
    </row>
    <row r="57" spans="1:6" x14ac:dyDescent="0.35">
      <c r="A57" s="147" t="s">
        <v>56</v>
      </c>
      <c r="B57" s="131"/>
      <c r="C57" s="148"/>
      <c r="D57" s="148"/>
      <c r="E57" s="148"/>
      <c r="F57" s="48"/>
    </row>
    <row r="58" spans="1:6" x14ac:dyDescent="0.35">
      <c r="A58" s="46" t="s">
        <v>58</v>
      </c>
      <c r="B58" s="38" t="s">
        <v>137</v>
      </c>
      <c r="C58" s="43">
        <f>'Lot 2 Pricing Schedule'!D26</f>
        <v>0</v>
      </c>
      <c r="D58" s="17" t="s">
        <v>28</v>
      </c>
      <c r="E58" s="17"/>
      <c r="F58" s="47">
        <f>SUM(C58*E58)</f>
        <v>0</v>
      </c>
    </row>
    <row r="59" spans="1:6" x14ac:dyDescent="0.35">
      <c r="A59" s="46" t="s">
        <v>61</v>
      </c>
      <c r="B59" s="14"/>
      <c r="C59" s="43">
        <f>'Lot 2 Pricing Schedule'!D27</f>
        <v>0</v>
      </c>
      <c r="D59" s="17" t="s">
        <v>62</v>
      </c>
      <c r="E59" s="17"/>
      <c r="F59" s="52">
        <f>SUM(C59*E59)</f>
        <v>0</v>
      </c>
    </row>
    <row r="60" spans="1:6" x14ac:dyDescent="0.35">
      <c r="A60" s="141" t="s">
        <v>63</v>
      </c>
      <c r="B60" s="142"/>
      <c r="C60" s="143"/>
      <c r="D60" s="143"/>
      <c r="E60" s="143"/>
      <c r="F60" s="48"/>
    </row>
    <row r="61" spans="1:6" ht="72.5" x14ac:dyDescent="0.35">
      <c r="A61" s="46" t="str">
        <f>'Lot 2 Pricing Schedule'!B31</f>
        <v>Metal Roof Fixings</v>
      </c>
      <c r="B61" s="38" t="s">
        <v>66</v>
      </c>
      <c r="C61" s="43">
        <f>'Lot 2 Pricing Schedule'!D31</f>
        <v>0</v>
      </c>
      <c r="D61" s="17" t="s">
        <v>28</v>
      </c>
      <c r="E61" s="17">
        <v>166</v>
      </c>
      <c r="F61" s="47">
        <f>SUM(C61*E61)</f>
        <v>0</v>
      </c>
    </row>
    <row r="62" spans="1:6" ht="43.5" x14ac:dyDescent="0.35">
      <c r="A62" s="46" t="s">
        <v>74</v>
      </c>
      <c r="B62" s="38" t="s">
        <v>75</v>
      </c>
      <c r="C62" s="43">
        <f>'Lot 2 Pricing Schedule'!D33</f>
        <v>0</v>
      </c>
      <c r="D62" s="17" t="s">
        <v>42</v>
      </c>
      <c r="E62" s="17">
        <v>1</v>
      </c>
      <c r="F62" s="52">
        <f>SUM(C62*E62)</f>
        <v>0</v>
      </c>
    </row>
    <row r="63" spans="1:6" ht="58" x14ac:dyDescent="0.35">
      <c r="A63" s="46" t="str">
        <f>'Lot 2 Pricing Schedule'!B34</f>
        <v>High voltage signage</v>
      </c>
      <c r="B63" s="38" t="str">
        <f>'Lot 2 Pricing Schedule'!C34</f>
        <v xml:space="preserve">High voltage / at risk of electrocution signage to be dsiplayd in prominent positions around the installation. One to be displayed every 20m2 of roofspace used for installation. </v>
      </c>
      <c r="C63" s="43">
        <f>'Lot 2 Pricing Schedule'!D34</f>
        <v>0</v>
      </c>
      <c r="D63" s="17" t="s">
        <v>42</v>
      </c>
      <c r="E63" s="17">
        <v>3</v>
      </c>
      <c r="F63" s="47">
        <f>SUM(C63*E63)</f>
        <v>0</v>
      </c>
    </row>
    <row r="64" spans="1:6" x14ac:dyDescent="0.35">
      <c r="A64" s="141"/>
      <c r="B64" s="142"/>
      <c r="C64" s="142"/>
      <c r="D64" s="143"/>
      <c r="E64" s="143"/>
      <c r="F64" s="48"/>
    </row>
    <row r="65" spans="1:6" ht="58" x14ac:dyDescent="0.35">
      <c r="A65" s="46" t="s">
        <v>81</v>
      </c>
      <c r="B65" s="38" t="s">
        <v>82</v>
      </c>
      <c r="C65" s="43">
        <f>'Lot 2 Pricing Schedule'!D37</f>
        <v>0</v>
      </c>
      <c r="D65" s="17" t="s">
        <v>83</v>
      </c>
      <c r="E65" s="17">
        <v>500</v>
      </c>
      <c r="F65" s="47">
        <f>SUM(C65*E65)</f>
        <v>0</v>
      </c>
    </row>
    <row r="66" spans="1:6" ht="58" x14ac:dyDescent="0.35">
      <c r="A66" s="46" t="s">
        <v>89</v>
      </c>
      <c r="B66" s="38" t="s">
        <v>90</v>
      </c>
      <c r="C66" s="43">
        <f>'Lot 2 Pricing Schedule'!D39</f>
        <v>0</v>
      </c>
      <c r="D66" s="17" t="s">
        <v>83</v>
      </c>
      <c r="E66" s="17">
        <v>50</v>
      </c>
      <c r="F66" s="49">
        <f>SUM(C66*E66)</f>
        <v>0</v>
      </c>
    </row>
    <row r="67" spans="1:6" ht="15.5" x14ac:dyDescent="0.35">
      <c r="A67" s="149" t="s">
        <v>93</v>
      </c>
      <c r="B67" s="150"/>
      <c r="C67" s="151"/>
      <c r="D67" s="151"/>
      <c r="E67" s="152"/>
      <c r="F67" s="51"/>
    </row>
    <row r="68" spans="1:6" x14ac:dyDescent="0.35">
      <c r="F68" s="53">
        <f>SUM(F42:F66)</f>
        <v>0</v>
      </c>
    </row>
    <row r="70" spans="1:6" x14ac:dyDescent="0.35">
      <c r="A70" s="101" t="s">
        <v>109</v>
      </c>
    </row>
    <row r="71" spans="1:6" x14ac:dyDescent="0.35">
      <c r="A71" s="31" t="s">
        <v>4</v>
      </c>
      <c r="B71" s="32"/>
      <c r="C71" s="33" t="s">
        <v>99</v>
      </c>
      <c r="D71" s="34" t="s">
        <v>6</v>
      </c>
      <c r="E71" s="34" t="s">
        <v>7</v>
      </c>
      <c r="F71" s="35" t="s">
        <v>100</v>
      </c>
    </row>
    <row r="72" spans="1:6" x14ac:dyDescent="0.35">
      <c r="A72" s="44" t="s">
        <v>9</v>
      </c>
      <c r="B72" s="19" t="s">
        <v>101</v>
      </c>
      <c r="C72" s="20"/>
      <c r="D72" s="21"/>
      <c r="E72" s="21"/>
      <c r="F72" s="45"/>
    </row>
    <row r="73" spans="1:6" ht="129.75" customHeight="1" x14ac:dyDescent="0.35">
      <c r="A73" s="46" t="s">
        <v>12</v>
      </c>
      <c r="B73" s="125" t="s">
        <v>13</v>
      </c>
      <c r="C73" s="43">
        <f>'Lot 2 Pricing Schedule'!D3</f>
        <v>0</v>
      </c>
      <c r="D73" s="17" t="s">
        <v>14</v>
      </c>
      <c r="E73" s="17">
        <v>1</v>
      </c>
      <c r="F73" s="47">
        <f>SUM(C73*E73)</f>
        <v>0</v>
      </c>
    </row>
    <row r="74" spans="1:6" ht="121.5" customHeight="1" x14ac:dyDescent="0.35">
      <c r="A74" s="38" t="s">
        <v>102</v>
      </c>
      <c r="B74" s="126"/>
      <c r="C74" s="43">
        <f>'Lot 2 Pricing Schedule'!D5</f>
        <v>0</v>
      </c>
      <c r="D74" s="17" t="s">
        <v>17</v>
      </c>
      <c r="E74" s="17">
        <v>102</v>
      </c>
      <c r="F74" s="47">
        <f>SUM(C74*E74)</f>
        <v>0</v>
      </c>
    </row>
    <row r="75" spans="1:6" x14ac:dyDescent="0.35">
      <c r="A75" s="141" t="s">
        <v>19</v>
      </c>
      <c r="B75" s="142"/>
      <c r="C75" s="143"/>
      <c r="D75" s="143"/>
      <c r="E75" s="143"/>
      <c r="F75" s="48"/>
    </row>
    <row r="76" spans="1:6" ht="75" customHeight="1" x14ac:dyDescent="0.35">
      <c r="A76" s="46" t="str">
        <f>'Lot 2 Pricing Schedule'!B7</f>
        <v>Fixed minimum labour costs per install</v>
      </c>
      <c r="B76" s="125" t="s">
        <v>21</v>
      </c>
      <c r="C76" s="99">
        <f>'Lot 2 Pricing Schedule'!D7</f>
        <v>0</v>
      </c>
      <c r="D76" s="17" t="s">
        <v>14</v>
      </c>
      <c r="E76" s="17">
        <v>1</v>
      </c>
      <c r="F76" s="47">
        <f>SUM(C76*E76)</f>
        <v>0</v>
      </c>
    </row>
    <row r="77" spans="1:6" ht="87" customHeight="1" x14ac:dyDescent="0.35">
      <c r="A77" s="50" t="str">
        <f>'Lot 2 Pricing Schedule'!B8</f>
        <v>Large project surcharge - Applicable only where the standard fixed project fee does not cover additional requirements due to complexity.  Charged by KW in addition to the Fixed Price above.</v>
      </c>
      <c r="B77" s="126"/>
      <c r="C77" s="98">
        <f>'Lot 2 Pricing Schedule'!D8</f>
        <v>0</v>
      </c>
      <c r="D77" s="17" t="s">
        <v>23</v>
      </c>
      <c r="E77" s="17">
        <v>102</v>
      </c>
      <c r="F77" s="47">
        <f>SUM(C77*E77)</f>
        <v>0</v>
      </c>
    </row>
    <row r="78" spans="1:6" x14ac:dyDescent="0.35">
      <c r="A78" s="141" t="s">
        <v>24</v>
      </c>
      <c r="B78" s="142"/>
      <c r="C78" s="143"/>
      <c r="D78" s="143"/>
      <c r="E78" s="143"/>
      <c r="F78" s="48"/>
    </row>
    <row r="79" spans="1:6" ht="64.5" customHeight="1" x14ac:dyDescent="0.35">
      <c r="A79" s="100" t="str">
        <f>'Lot 2 Pricing Schedule'!B13</f>
        <v>Premium Tier Panel - Price Break 1</v>
      </c>
      <c r="B79" s="107" t="s">
        <v>138</v>
      </c>
      <c r="C79" s="43">
        <f>'Lot 2 Pricing Schedule'!D13</f>
        <v>0</v>
      </c>
      <c r="D79" s="17" t="s">
        <v>28</v>
      </c>
      <c r="E79" s="17">
        <v>203</v>
      </c>
      <c r="F79" s="47">
        <f>SUM(C79*E79)</f>
        <v>0</v>
      </c>
    </row>
    <row r="80" spans="1:6" x14ac:dyDescent="0.35">
      <c r="A80" s="144" t="s">
        <v>38</v>
      </c>
      <c r="B80" s="145"/>
      <c r="C80" s="145"/>
      <c r="D80" s="145"/>
      <c r="E80" s="146"/>
      <c r="F80" s="48"/>
    </row>
    <row r="81" spans="1:6" ht="43.5" x14ac:dyDescent="0.35">
      <c r="A81" s="14" t="s">
        <v>124</v>
      </c>
      <c r="B81" s="15" t="s">
        <v>139</v>
      </c>
      <c r="C81" s="43">
        <f>'Lot 2 Pricing Schedule'!D16</f>
        <v>0</v>
      </c>
      <c r="D81" s="17" t="s">
        <v>42</v>
      </c>
      <c r="E81" s="17">
        <v>3</v>
      </c>
      <c r="F81" s="24">
        <f>C81*E81</f>
        <v>0</v>
      </c>
    </row>
    <row r="82" spans="1:6" x14ac:dyDescent="0.35">
      <c r="A82" s="141" t="s">
        <v>45</v>
      </c>
      <c r="B82" s="142"/>
      <c r="C82" s="143"/>
      <c r="D82" s="143"/>
      <c r="E82" s="143"/>
      <c r="F82" s="48"/>
    </row>
    <row r="83" spans="1:6" ht="58" x14ac:dyDescent="0.35">
      <c r="A83" s="46" t="s">
        <v>46</v>
      </c>
      <c r="B83" s="38" t="s">
        <v>47</v>
      </c>
      <c r="C83" s="43">
        <f>'Lot 2 Pricing Schedule'!D18</f>
        <v>0</v>
      </c>
      <c r="D83" s="17" t="s">
        <v>28</v>
      </c>
      <c r="E83" s="17">
        <v>203</v>
      </c>
      <c r="F83" s="47">
        <f>SUM(C83*E83)</f>
        <v>0</v>
      </c>
    </row>
    <row r="84" spans="1:6" x14ac:dyDescent="0.35">
      <c r="A84" s="141" t="s">
        <v>48</v>
      </c>
      <c r="B84" s="142"/>
      <c r="C84" s="143"/>
      <c r="D84" s="143"/>
      <c r="E84" s="143"/>
      <c r="F84" s="48"/>
    </row>
    <row r="85" spans="1:6" ht="130.5" x14ac:dyDescent="0.35">
      <c r="A85" s="50" t="s">
        <v>49</v>
      </c>
      <c r="B85" s="38" t="s">
        <v>103</v>
      </c>
      <c r="C85" s="43">
        <f>'Lot 2 Pricing Schedule'!D20</f>
        <v>0</v>
      </c>
      <c r="D85" s="17" t="s">
        <v>42</v>
      </c>
      <c r="E85" s="17">
        <v>1</v>
      </c>
      <c r="F85" s="47">
        <f>SUM(C85*E85)</f>
        <v>0</v>
      </c>
    </row>
    <row r="86" spans="1:6" x14ac:dyDescent="0.35">
      <c r="A86" s="141" t="s">
        <v>53</v>
      </c>
      <c r="B86" s="142"/>
      <c r="C86" s="143"/>
      <c r="D86" s="143"/>
      <c r="E86" s="143"/>
      <c r="F86" s="48"/>
    </row>
    <row r="87" spans="1:6" ht="58" x14ac:dyDescent="0.35">
      <c r="A87" s="46" t="s">
        <v>135</v>
      </c>
      <c r="B87" s="38" t="s">
        <v>55</v>
      </c>
      <c r="C87" s="43">
        <f>'Lot 2 Pricing Schedule'!D24</f>
        <v>0</v>
      </c>
      <c r="D87" s="17" t="s">
        <v>42</v>
      </c>
      <c r="E87" s="17">
        <v>1</v>
      </c>
      <c r="F87" s="47">
        <f>SUM(C87*E87)</f>
        <v>0</v>
      </c>
    </row>
    <row r="88" spans="1:6" x14ac:dyDescent="0.35">
      <c r="A88" s="147" t="s">
        <v>56</v>
      </c>
      <c r="B88" s="131"/>
      <c r="C88" s="148"/>
      <c r="D88" s="148"/>
      <c r="E88" s="148"/>
      <c r="F88" s="48"/>
    </row>
    <row r="89" spans="1:6" x14ac:dyDescent="0.35">
      <c r="A89" s="46" t="s">
        <v>58</v>
      </c>
      <c r="B89" s="125" t="s">
        <v>105</v>
      </c>
      <c r="C89" s="43">
        <f>'Lot 2 Pricing Schedule'!D26</f>
        <v>0</v>
      </c>
      <c r="D89" s="17" t="s">
        <v>28</v>
      </c>
      <c r="E89" s="17">
        <v>203</v>
      </c>
      <c r="F89" s="47">
        <f>SUM(C89*E89)</f>
        <v>0</v>
      </c>
    </row>
    <row r="90" spans="1:6" x14ac:dyDescent="0.35">
      <c r="A90" s="46" t="s">
        <v>61</v>
      </c>
      <c r="B90" s="126"/>
      <c r="C90" s="43">
        <f>'Lot 2 Pricing Schedule'!D27</f>
        <v>0</v>
      </c>
      <c r="D90" s="17" t="s">
        <v>62</v>
      </c>
      <c r="E90" s="17"/>
      <c r="F90" s="52">
        <f>SUM(C90*E90)</f>
        <v>0</v>
      </c>
    </row>
    <row r="91" spans="1:6" x14ac:dyDescent="0.35">
      <c r="A91" s="141" t="s">
        <v>63</v>
      </c>
      <c r="B91" s="142"/>
      <c r="C91" s="143"/>
      <c r="D91" s="143"/>
      <c r="E91" s="143"/>
      <c r="F91" s="48"/>
    </row>
    <row r="92" spans="1:6" ht="72.5" x14ac:dyDescent="0.35">
      <c r="A92" s="46" t="s">
        <v>106</v>
      </c>
      <c r="B92" s="38" t="s">
        <v>66</v>
      </c>
      <c r="C92" s="43">
        <f>'Lot 2 Pricing Schedule'!D29</f>
        <v>0</v>
      </c>
      <c r="D92" s="17" t="s">
        <v>28</v>
      </c>
      <c r="E92" s="17">
        <v>83</v>
      </c>
      <c r="F92" s="47">
        <f>SUM(C92*E92)</f>
        <v>0</v>
      </c>
    </row>
    <row r="93" spans="1:6" ht="58" x14ac:dyDescent="0.35">
      <c r="A93" s="46" t="str">
        <f>'Lot 2 Pricing Schedule'!B32</f>
        <v>Bespoke Railing Fixings</v>
      </c>
      <c r="B93" s="38" t="str">
        <f>'Lot 2 Pricing Schedule'!C32</f>
        <v>Project designed and fabricated railing system to be fixed and welded onto existing infrastructure, other than roofs, likely metal railings.</v>
      </c>
      <c r="C93" s="43">
        <f>'Lot 2 Pricing Schedule'!D32</f>
        <v>0</v>
      </c>
      <c r="D93" s="17" t="s">
        <v>28</v>
      </c>
      <c r="E93" s="17">
        <v>120</v>
      </c>
      <c r="F93" s="47">
        <f>SUM(C93*E93)</f>
        <v>0</v>
      </c>
    </row>
    <row r="94" spans="1:6" ht="43.5" x14ac:dyDescent="0.35">
      <c r="A94" s="46" t="s">
        <v>74</v>
      </c>
      <c r="B94" s="38" t="s">
        <v>75</v>
      </c>
      <c r="C94" s="43">
        <f>'Lot 2 Pricing Schedule'!D33</f>
        <v>0</v>
      </c>
      <c r="D94" s="17" t="s">
        <v>42</v>
      </c>
      <c r="E94" s="17">
        <v>1</v>
      </c>
      <c r="F94" s="52">
        <f>SUM(C94*E94)</f>
        <v>0</v>
      </c>
    </row>
    <row r="95" spans="1:6" ht="58" x14ac:dyDescent="0.35">
      <c r="A95" s="46" t="str">
        <f>'Lot 2 Pricing Schedule'!B34</f>
        <v>High voltage signage</v>
      </c>
      <c r="B95" s="38" t="str">
        <f>'Lot 2 Pricing Schedule'!C34</f>
        <v xml:space="preserve">High voltage / at risk of electrocution signage to be dsiplayd in prominent positions around the installation. One to be displayed every 20m2 of roofspace used for installation. </v>
      </c>
      <c r="C95" s="43">
        <f>'Lot 2 Pricing Schedule'!D34</f>
        <v>0</v>
      </c>
      <c r="D95" s="17" t="s">
        <v>42</v>
      </c>
      <c r="E95" s="17">
        <v>12</v>
      </c>
      <c r="F95" s="47">
        <f>SUM(C95*E95)</f>
        <v>0</v>
      </c>
    </row>
    <row r="96" spans="1:6" x14ac:dyDescent="0.35">
      <c r="A96" s="141"/>
      <c r="B96" s="142"/>
      <c r="C96" s="142"/>
      <c r="D96" s="143"/>
      <c r="E96" s="143"/>
      <c r="F96" s="48"/>
    </row>
    <row r="97" spans="1:6" ht="58" x14ac:dyDescent="0.35">
      <c r="A97" s="46" t="s">
        <v>81</v>
      </c>
      <c r="B97" s="38" t="s">
        <v>82</v>
      </c>
      <c r="C97" s="43">
        <f>'Lot 2 Pricing Schedule'!D38</f>
        <v>0</v>
      </c>
      <c r="D97" s="17" t="s">
        <v>83</v>
      </c>
      <c r="E97" s="17">
        <v>1000</v>
      </c>
      <c r="F97" s="47">
        <f>SUM(C97*E97)</f>
        <v>0</v>
      </c>
    </row>
    <row r="98" spans="1:6" ht="58" x14ac:dyDescent="0.35">
      <c r="A98" s="46" t="s">
        <v>89</v>
      </c>
      <c r="B98" s="38" t="s">
        <v>90</v>
      </c>
      <c r="C98" s="43">
        <f>'Lot 2 Pricing Schedule'!D39</f>
        <v>0</v>
      </c>
      <c r="D98" s="17" t="s">
        <v>83</v>
      </c>
      <c r="E98" s="17">
        <v>50</v>
      </c>
      <c r="F98" s="49">
        <f>SUM(C98*E98)</f>
        <v>0</v>
      </c>
    </row>
    <row r="99" spans="1:6" ht="15.5" x14ac:dyDescent="0.35">
      <c r="A99" s="149" t="s">
        <v>93</v>
      </c>
      <c r="B99" s="150"/>
      <c r="C99" s="151"/>
      <c r="D99" s="151"/>
      <c r="E99" s="152"/>
      <c r="F99" s="51"/>
    </row>
    <row r="100" spans="1:6" x14ac:dyDescent="0.35">
      <c r="F100" s="53">
        <f>SUM(F73:F98)</f>
        <v>0</v>
      </c>
    </row>
    <row r="102" spans="1:6" ht="26" x14ac:dyDescent="0.6">
      <c r="E102" s="56" t="s">
        <v>110</v>
      </c>
      <c r="F102" s="57">
        <f>SUM(F100+F68+F37)</f>
        <v>0</v>
      </c>
    </row>
  </sheetData>
  <sheetProtection sheet="1" objects="1" scenarios="1" selectLockedCells="1" selectUnlockedCells="1"/>
  <mergeCells count="38">
    <mergeCell ref="A12:E12"/>
    <mergeCell ref="A15:E15"/>
    <mergeCell ref="A17:E17"/>
    <mergeCell ref="A19:E19"/>
    <mergeCell ref="A21:E21"/>
    <mergeCell ref="B13:B14"/>
    <mergeCell ref="B10:B11"/>
    <mergeCell ref="A88:E88"/>
    <mergeCell ref="B76:B77"/>
    <mergeCell ref="A78:E78"/>
    <mergeCell ref="A80:E80"/>
    <mergeCell ref="A82:E82"/>
    <mergeCell ref="A84:E84"/>
    <mergeCell ref="A86:E86"/>
    <mergeCell ref="A60:E60"/>
    <mergeCell ref="A75:E75"/>
    <mergeCell ref="B73:B74"/>
    <mergeCell ref="A23:E23"/>
    <mergeCell ref="A25:E25"/>
    <mergeCell ref="A28:E28"/>
    <mergeCell ref="A33:E33"/>
    <mergeCell ref="A36:E36"/>
    <mergeCell ref="B26:B27"/>
    <mergeCell ref="B89:B90"/>
    <mergeCell ref="A96:E96"/>
    <mergeCell ref="A99:E99"/>
    <mergeCell ref="B42:B43"/>
    <mergeCell ref="A44:E44"/>
    <mergeCell ref="B45:B46"/>
    <mergeCell ref="A64:E64"/>
    <mergeCell ref="A67:E67"/>
    <mergeCell ref="A91:E91"/>
    <mergeCell ref="A55:E55"/>
    <mergeCell ref="A57:E57"/>
    <mergeCell ref="A47:E47"/>
    <mergeCell ref="A49:E49"/>
    <mergeCell ref="A51:E51"/>
    <mergeCell ref="A53:E5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389F3-1FE3-40C1-826C-61E6B848A3A0}">
  <dimension ref="A1:G6"/>
  <sheetViews>
    <sheetView workbookViewId="0">
      <selection activeCell="A17" sqref="A17"/>
    </sheetView>
  </sheetViews>
  <sheetFormatPr defaultRowHeight="14.5" x14ac:dyDescent="0.35"/>
  <cols>
    <col min="1" max="1" width="8.26953125" bestFit="1" customWidth="1"/>
    <col min="2" max="2" width="78.26953125" customWidth="1"/>
  </cols>
  <sheetData>
    <row r="1" spans="1:7" x14ac:dyDescent="0.35">
      <c r="A1" s="9"/>
      <c r="B1" s="31" t="s">
        <v>4</v>
      </c>
      <c r="C1" s="33" t="s">
        <v>5</v>
      </c>
      <c r="D1" s="34" t="s">
        <v>6</v>
      </c>
      <c r="E1" s="34" t="s">
        <v>7</v>
      </c>
      <c r="F1" s="35" t="s">
        <v>140</v>
      </c>
    </row>
    <row r="2" spans="1:7" x14ac:dyDescent="0.35">
      <c r="A2" s="18" t="s">
        <v>8</v>
      </c>
      <c r="B2" s="19" t="s">
        <v>141</v>
      </c>
      <c r="C2" s="20"/>
      <c r="D2" s="21"/>
      <c r="E2" s="21"/>
      <c r="F2" s="22"/>
    </row>
    <row r="3" spans="1:7" ht="15" customHeight="1" x14ac:dyDescent="0.35">
      <c r="A3" s="23">
        <v>1</v>
      </c>
      <c r="B3" s="14" t="s">
        <v>142</v>
      </c>
      <c r="C3" s="16"/>
      <c r="D3" s="17" t="s">
        <v>14</v>
      </c>
      <c r="E3" s="17">
        <v>1</v>
      </c>
      <c r="F3" s="24">
        <f>C3*E3</f>
        <v>0</v>
      </c>
    </row>
    <row r="4" spans="1:7" x14ac:dyDescent="0.35">
      <c r="A4" s="26">
        <v>2</v>
      </c>
      <c r="B4" s="27" t="s">
        <v>143</v>
      </c>
      <c r="C4" s="28"/>
      <c r="D4" s="29" t="s">
        <v>144</v>
      </c>
      <c r="E4" s="29">
        <v>1000</v>
      </c>
      <c r="F4" s="30">
        <f t="shared" ref="F4" si="0">C4*E4</f>
        <v>0</v>
      </c>
    </row>
    <row r="5" spans="1:7" ht="15.5" x14ac:dyDescent="0.35">
      <c r="A5" s="36"/>
      <c r="B5" s="176" t="s">
        <v>145</v>
      </c>
      <c r="C5" s="177"/>
      <c r="D5" s="177"/>
      <c r="E5" s="177"/>
      <c r="F5" s="37">
        <f>SUM(F3:F4)</f>
        <v>0</v>
      </c>
      <c r="G5" s="7"/>
    </row>
    <row r="6" spans="1:7" x14ac:dyDescent="0.35">
      <c r="A6" s="9"/>
      <c r="D6" s="5"/>
      <c r="E6" s="5"/>
      <c r="F6" s="6"/>
    </row>
  </sheetData>
  <mergeCells count="1">
    <mergeCell ref="B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C9A1D58080F8498F6DD701F989AA39" ma:contentTypeVersion="3" ma:contentTypeDescription="Create a new document." ma:contentTypeScope="" ma:versionID="5e90d55b61f0e3501c619f5811032c53">
  <xsd:schema xmlns:xsd="http://www.w3.org/2001/XMLSchema" xmlns:xs="http://www.w3.org/2001/XMLSchema" xmlns:p="http://schemas.microsoft.com/office/2006/metadata/properties" xmlns:ns2="7b31579b-16ce-49cd-9eea-2f5528178c7e" targetNamespace="http://schemas.microsoft.com/office/2006/metadata/properties" ma:root="true" ma:fieldsID="b6979da6071570e9c68cb6a5db093364" ns2:_="">
    <xsd:import namespace="7b31579b-16ce-49cd-9eea-2f5528178c7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31579b-16ce-49cd-9eea-2f5528178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58C1C1-6631-453B-884A-9622A47734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31579b-16ce-49cd-9eea-2f5528178c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4C2862-CD06-46FE-B417-9238537FE9C1}">
  <ds:schemaRefs>
    <ds:schemaRef ds:uri="http://schemas.microsoft.com/sharepoint/v3/contenttype/forms"/>
  </ds:schemaRefs>
</ds:datastoreItem>
</file>

<file path=customXml/itemProps3.xml><?xml version="1.0" encoding="utf-8"?>
<ds:datastoreItem xmlns:ds="http://schemas.openxmlformats.org/officeDocument/2006/customXml" ds:itemID="{AA44305D-A7D7-4461-AA4A-5D205618EB42}">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9463313-35e1-40e4-944a-dd798ec9e488}" enabled="0" method="" siteId="{c9463313-35e1-40e4-944a-dd798ec9e48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Lot 1 Pricing Schedule</vt:lpstr>
      <vt:lpstr>Lot 1 Scenarios</vt:lpstr>
      <vt:lpstr>Lot 2 Pricing Schedule</vt:lpstr>
      <vt:lpstr>Lot 2 Scenarios</vt:lpstr>
      <vt:lpstr>Lot 3 Pricing Schedule</vt:lpstr>
    </vt:vector>
  </TitlesOfParts>
  <Manager/>
  <Company>Bournemouth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Stuart Bickel</dc:creator>
  <cp:keywords/>
  <dc:description/>
  <cp:lastModifiedBy>Francesca Taylor</cp:lastModifiedBy>
  <cp:revision/>
  <dcterms:created xsi:type="dcterms:W3CDTF">2015-06-19T11:16:05Z</dcterms:created>
  <dcterms:modified xsi:type="dcterms:W3CDTF">2026-01-07T13:07:46Z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0x01010036C9A1D58080F8498F6DD701F989AA39</vt:lpwstr>
  </property>
</Properties>
</file>